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AB8E3E2-2F0C-4428-8AB6-86DC3FA9D667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2024'!$A$1:$M$40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5" l="1"/>
  <c r="J5" i="19"/>
  <c r="J5" i="18"/>
  <c r="J5" i="17"/>
  <c r="J5" i="16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F37" i="19"/>
  <c r="J36" i="19" s="1"/>
  <c r="F37" i="18"/>
  <c r="F37" i="17"/>
  <c r="J4" i="17" s="1"/>
  <c r="F37" i="16"/>
  <c r="J4" i="16" s="1"/>
  <c r="F37" i="15"/>
  <c r="F37" i="14"/>
  <c r="J36" i="14" s="1"/>
  <c r="F37" i="13"/>
  <c r="F37" i="11"/>
  <c r="F37" i="10"/>
  <c r="J4" i="10" s="1"/>
  <c r="F37" i="9"/>
  <c r="J36" i="9" s="1"/>
  <c r="J4" i="19"/>
  <c r="J4" i="18"/>
  <c r="J36" i="16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3" l="1"/>
  <c r="J5" i="13" s="1"/>
  <c r="J36" i="12"/>
  <c r="J4" i="12"/>
  <c r="J5" i="12" s="1"/>
  <c r="J36" i="11"/>
  <c r="J4" i="11"/>
  <c r="J5" i="11" s="1"/>
  <c r="J36" i="10"/>
  <c r="J36" i="18"/>
  <c r="J36" i="13"/>
  <c r="J36" i="17"/>
  <c r="L36" i="17" s="1"/>
  <c r="J36" i="8"/>
  <c r="J4" i="9"/>
  <c r="L36" i="16"/>
  <c r="J36" i="15"/>
  <c r="J4" i="14"/>
  <c r="J5" i="14" s="1"/>
  <c r="L36" i="19"/>
  <c r="L36" i="18"/>
  <c r="F37" i="7"/>
  <c r="J36" i="7" s="1"/>
  <c r="L36" i="15" l="1"/>
  <c r="L36" i="14"/>
  <c r="L36" i="13"/>
  <c r="L36" i="12"/>
  <c r="L36" i="11"/>
  <c r="L36" i="10"/>
  <c r="N36" i="10" s="1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<sst xmlns="http://schemas.openxmlformats.org/spreadsheetml/2006/main" count="490" uniqueCount="45">
  <si>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</si>
  <si>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</si>
  <si>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</si>
  <si>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</si>
  <si>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</si>
  <si>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</si>
  <si>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</si>
  <si>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</si>
  <si>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</si>
  <si>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</si>
  <si>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</si>
  <si>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</si>
  <si>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</si>
  <si>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</si>
  <si>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</si>
  <si>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</si>
  <si>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</si>
  <si>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</si>
  <si>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</si>
  <si>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</si>
  <si>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</si>
  <si>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</si>
  <si>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</si>
  <si>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</si>
  <si>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</si>
  <si>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</si>
  <si>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</si>
  <si>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</si>
  <si>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</si>
  <si>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</si>
  <si>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</si>
  <si>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</si>
  <si>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</si>
  <si>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İSMAİL UĞURLU</t>
  </si>
  <si>
    <t>Z. EYYÜP AĞA</t>
  </si>
  <si>
    <t xml:space="preserve">!!!! ÖDEMELERİNİ TEK PARCADA İSTİYOR </t>
  </si>
  <si>
    <t xml:space="preserve">EKİM ÖDEMESİ 5-10 ARASINDA ÖDENECEK </t>
  </si>
  <si>
    <t>İSAK ÜNLÜ DEDİ</t>
  </si>
  <si>
    <t>V. EYYÜP AĞA</t>
  </si>
  <si>
    <t>İsmail Ugurlu Ünlü Süt Müşteri</t>
  </si>
  <si>
    <t>+90 530 528 37 87</t>
  </si>
  <si>
    <t>V.EYYÜP AĞA</t>
  </si>
  <si>
    <t>EYYÜP AĞA</t>
  </si>
  <si>
    <t>Z.EYYÜP AĞA</t>
  </si>
  <si>
    <t>YAĞ(3,4-3,3)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</si>
</sst>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68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24" fillId="0" borderId="0" xfId="0" applyFont="1"/>
    <xf numFmtId="4" fontId="2" fillId="0" borderId="0" xfId="210" applyNumberFormat="1" applyAlignment="1">
      <alignment horizontal="right"/>
    </xf>
    <xf numFmtId="14" fontId="0" fillId="0" borderId="0" xfId="0" applyNumberFormat="1"/>
    <xf numFmtId="43" fontId="0" fillId="0" borderId="32" xfId="25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2" xr:uid="{AB0B1389-AECD-4A44-9FBB-C194339A903B}"/>
    <cellStyle name="%20 - Vurgu1 11" xfId="232" xr:uid="{29C230EC-90D4-4334-8998-EFFD3FB832E2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65984BF-31A2-4236-81BA-C2C69882D657}"/>
    <cellStyle name="%20 - Vurgu2 11" xfId="235" xr:uid="{5D158B1D-6D2F-44CA-BDE1-31BB89ED410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CFEBC0C5-2FFC-41CA-BDC6-73F5A9E9F687}"/>
    <cellStyle name="%20 - Vurgu3 11" xfId="238" xr:uid="{7923D327-3D11-4DB1-BA1B-525D8835FBC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92465DC-6C85-4D19-B48D-718DE8728DE4}"/>
    <cellStyle name="%20 - Vurgu4 11" xfId="241" xr:uid="{8A197D64-14EB-4606-A130-1311F2FC651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3775104D-A8E3-41A1-8F90-F4C99821EEE3}"/>
    <cellStyle name="%20 - Vurgu5 11" xfId="244" xr:uid="{273C4F52-09A5-4176-AC68-91F8115CCAA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CEA8568-6FEC-4E65-8D20-56BFC742726F}"/>
    <cellStyle name="%20 - Vurgu6 11" xfId="247" xr:uid="{DC9D661E-1A05-42D8-B1D7-35991ABCED2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035624E-10DD-421C-BB06-4F6E99297E83}"/>
    <cellStyle name="%40 - Vurgu1 11" xfId="233" xr:uid="{03D930B6-B90E-4741-864A-E2AA06A9C8E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A90D01E-7F0F-456B-BEFC-A9BDFAE0A970}"/>
    <cellStyle name="%40 - Vurgu2 11" xfId="236" xr:uid="{7E355D64-39A2-4561-80C8-2EB573C3EB92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C120D564-B968-4E8D-92A3-4ED9B16052C1}"/>
    <cellStyle name="%40 - Vurgu3 11" xfId="239" xr:uid="{375E1BFC-4B75-447C-B551-5F68114AD2D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57B2F561-9F5B-4B71-ABA0-467D9C814D3D}"/>
    <cellStyle name="%40 - Vurgu4 11" xfId="242" xr:uid="{F13C2DCE-BDD8-4AD5-A2EA-06442FB73743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A1A90E0-D4E1-401F-9E4B-C8B6070658C2}"/>
    <cellStyle name="%40 - Vurgu5 11" xfId="245" xr:uid="{7C45E1A8-1DE2-4A00-ACA0-F155EDADD300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31C71133-A887-4C9C-9699-143D169CA938}"/>
    <cellStyle name="%40 - Vurgu6 11" xfId="248" xr:uid="{AB0AC7B9-0769-431B-9E3B-75CC7123B54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E1170894-F94B-4250-A6E5-ADC486796985}"/>
    <cellStyle name="%60 - Vurgu1 11" xfId="234" xr:uid="{31262549-7FD4-46B6-A4A4-AD8D0E6B7C8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A95E633-56A1-4028-A9D7-FE2F10C11BA4}"/>
    <cellStyle name="%60 - Vurgu2 11" xfId="237" xr:uid="{7B1730ED-F9F9-4899-BD8A-0BC9287FC43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02C201D-32B7-4CAE-B2C4-CD9E1D37CA0B}"/>
    <cellStyle name="%60 - Vurgu3 11" xfId="240" xr:uid="{1C13F543-4361-4909-9AAC-03B1703D4417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465D9716-4048-4974-8BC6-B24BA8DDBE2B}"/>
    <cellStyle name="%60 - Vurgu4 11" xfId="243" xr:uid="{FEFD9249-E61A-428A-862E-CAC299F82DA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C004959A-3C9F-4D1B-86C9-950FF5509E6E}"/>
    <cellStyle name="%60 - Vurgu5 11" xfId="246" xr:uid="{FF4A25AC-39DD-470F-A17B-0318A4460E9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D2699654-F535-49D3-8F4C-95E47F397116}"/>
    <cellStyle name="%60 - Vurgu6 11" xfId="249" xr:uid="{847ABD6B-61A6-4539-8856-DDEF8ADE1C3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1D7B601B-D3F8-4A44-A5AD-0317E0BF1AEB}"/>
    <cellStyle name="Normal 16" xfId="230" xr:uid="{EEEBFEE5-319B-406A-BAE2-43058EBACC98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F27F8466-67A6-41BB-91DD-29B0BB828860}"/>
    <cellStyle name="Not 13" xfId="231" xr:uid="{D1ABF974-9F30-433D-8ED2-8577C00257E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t="s">
        <v>35</v>
      </c>
    </row>
    <row r="4" spans="2:29" x14ac:dyDescent="0.25">
      <c r="B4" s="7">
        <v>45627</v>
      </c>
      <c r="C4" s="8">
        <v>1038</v>
      </c>
      <c r="D4" s="9"/>
      <c r="E4" s="10">
        <v>13.75</v>
      </c>
      <c r="F4" s="33">
        <f>E4*C4</f>
        <v>14272.5</v>
      </c>
      <c r="G4" s="11"/>
      <c r="H4" s="12" t="s">
        <v>6</v>
      </c>
      <c r="I4" s="13">
        <v>0.01</v>
      </c>
      <c r="J4" s="14">
        <f>(F36+F37)*I4</f>
        <v>4606.4562500000002</v>
      </c>
      <c r="L4" s="53" t="s">
        <v>36</v>
      </c>
    </row>
    <row r="5" spans="2:29" x14ac:dyDescent="0.25">
      <c r="B5" s="7">
        <v>45628</v>
      </c>
      <c r="C5" s="8">
        <v>1042</v>
      </c>
      <c r="D5" s="9"/>
      <c r="E5" s="10">
        <v>13.75</v>
      </c>
      <c r="F5" s="33">
        <f t="shared" ref="F5:F34" si="0">E5*C5</f>
        <v>14327.5</v>
      </c>
      <c r="G5" s="11"/>
      <c r="H5" s="12" t="s">
        <v>7</v>
      </c>
      <c r="I5" s="13">
        <v>1E-3</v>
      </c>
      <c r="J5" s="14">
        <f>(F36+F37)*I5</f>
        <v>460.645625</v>
      </c>
      <c r="L5" s="53" t="s">
        <v>37</v>
      </c>
    </row>
    <row r="6" spans="2:29" x14ac:dyDescent="0.25">
      <c r="B6" s="7">
        <v>45629</v>
      </c>
      <c r="C6" s="8">
        <v>1042.5</v>
      </c>
      <c r="D6" s="9"/>
      <c r="E6" s="10">
        <v>13.75</v>
      </c>
      <c r="F6" s="33">
        <f t="shared" si="0"/>
        <v>14334.375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1052</v>
      </c>
      <c r="D7" s="9"/>
      <c r="E7" s="10">
        <v>13.75</v>
      </c>
      <c r="F7" s="33">
        <f t="shared" si="0"/>
        <v>14465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1031</v>
      </c>
      <c r="D8" s="9"/>
      <c r="E8" s="10">
        <v>13.75</v>
      </c>
      <c r="F8" s="33">
        <f t="shared" si="0"/>
        <v>14176.25</v>
      </c>
      <c r="G8" s="15">
        <v>45673</v>
      </c>
      <c r="H8" s="16" t="s">
        <v>34</v>
      </c>
      <c r="I8" s="17"/>
      <c r="J8" s="18">
        <v>455578.52</v>
      </c>
    </row>
    <row r="9" spans="2:29" x14ac:dyDescent="0.25">
      <c r="B9" s="7">
        <v>45632</v>
      </c>
      <c r="C9" s="8">
        <v>1057</v>
      </c>
      <c r="D9" s="9"/>
      <c r="E9" s="10">
        <v>13.75</v>
      </c>
      <c r="F9" s="33">
        <f t="shared" si="0"/>
        <v>14533.75</v>
      </c>
      <c r="G9" s="15"/>
      <c r="H9" s="16"/>
      <c r="I9" s="17"/>
      <c r="J9" s="18"/>
    </row>
    <row r="10" spans="2:29" x14ac:dyDescent="0.25">
      <c r="B10" s="7">
        <v>45633</v>
      </c>
      <c r="C10" s="8">
        <v>1058</v>
      </c>
      <c r="D10" s="9"/>
      <c r="E10" s="10">
        <v>13.75</v>
      </c>
      <c r="F10" s="33">
        <f t="shared" si="0"/>
        <v>14547.5</v>
      </c>
      <c r="G10" s="15"/>
      <c r="H10" s="16"/>
      <c r="I10" s="17"/>
      <c r="J10" s="18"/>
    </row>
    <row r="11" spans="2:29" x14ac:dyDescent="0.25">
      <c r="B11" s="7">
        <v>45634</v>
      </c>
      <c r="C11" s="8">
        <v>1058</v>
      </c>
      <c r="D11" s="9"/>
      <c r="E11" s="10">
        <v>13.75</v>
      </c>
      <c r="F11" s="33">
        <f t="shared" si="0"/>
        <v>14547.5</v>
      </c>
      <c r="G11" s="19"/>
      <c r="H11" s="16"/>
      <c r="I11" s="17"/>
      <c r="J11" s="18"/>
    </row>
    <row r="12" spans="2:29" x14ac:dyDescent="0.25">
      <c r="B12" s="7">
        <v>45635</v>
      </c>
      <c r="C12" s="8">
        <v>1059.5</v>
      </c>
      <c r="D12" s="9"/>
      <c r="E12" s="10">
        <v>13.75</v>
      </c>
      <c r="F12" s="33">
        <f t="shared" si="0"/>
        <v>14568.125</v>
      </c>
      <c r="G12" s="19"/>
      <c r="H12" s="16"/>
      <c r="I12" s="17"/>
      <c r="J12" s="18"/>
    </row>
    <row r="13" spans="2:29" x14ac:dyDescent="0.25">
      <c r="B13" s="7">
        <v>45636</v>
      </c>
      <c r="C13" s="8">
        <v>1049</v>
      </c>
      <c r="D13" s="9"/>
      <c r="E13" s="10">
        <v>13.75</v>
      </c>
      <c r="F13" s="33">
        <f t="shared" si="0"/>
        <v>14423.75</v>
      </c>
      <c r="G13" s="19"/>
      <c r="H13" s="16"/>
      <c r="I13" s="17"/>
      <c r="J13" s="18"/>
    </row>
    <row r="14" spans="2:29" x14ac:dyDescent="0.25">
      <c r="B14" s="7">
        <v>45637</v>
      </c>
      <c r="C14" s="8">
        <v>1066</v>
      </c>
      <c r="D14" s="9"/>
      <c r="E14" s="10">
        <v>13.75</v>
      </c>
      <c r="F14" s="33">
        <f t="shared" si="0"/>
        <v>14657.5</v>
      </c>
      <c r="G14" s="19"/>
      <c r="H14" s="16"/>
      <c r="I14" s="17"/>
      <c r="J14" s="18"/>
    </row>
    <row r="15" spans="2:29" x14ac:dyDescent="0.25">
      <c r="B15" s="7">
        <v>45638</v>
      </c>
      <c r="C15" s="8">
        <v>1037</v>
      </c>
      <c r="D15" s="9"/>
      <c r="E15" s="10">
        <v>13.75</v>
      </c>
      <c r="F15" s="33">
        <f t="shared" si="0"/>
        <v>14258.75</v>
      </c>
      <c r="G15" s="19"/>
      <c r="H15" s="16"/>
      <c r="I15" s="17"/>
      <c r="J15" s="18"/>
      <c r="L15" t="s">
        <v>39</v>
      </c>
    </row>
    <row r="16" spans="2:29" x14ac:dyDescent="0.25">
      <c r="B16" s="7">
        <v>45639</v>
      </c>
      <c r="C16" s="8">
        <v>1054</v>
      </c>
      <c r="D16" s="9"/>
      <c r="E16" s="10">
        <v>13.75</v>
      </c>
      <c r="F16" s="33">
        <f t="shared" si="0"/>
        <v>14492.5</v>
      </c>
      <c r="G16" s="19"/>
      <c r="H16" s="16"/>
      <c r="I16" s="17"/>
      <c r="J16" s="18"/>
      <c r="L16" t="s">
        <v>40</v>
      </c>
    </row>
    <row r="17" spans="2:10" x14ac:dyDescent="0.25">
      <c r="B17" s="7">
        <v>45640</v>
      </c>
      <c r="C17" s="8">
        <v>1075</v>
      </c>
      <c r="D17" s="9"/>
      <c r="E17" s="10">
        <v>13.75</v>
      </c>
      <c r="F17" s="33">
        <f t="shared" si="0"/>
        <v>14781.25</v>
      </c>
      <c r="G17" s="19"/>
      <c r="H17" s="16"/>
      <c r="I17" s="17"/>
      <c r="J17" s="18"/>
    </row>
    <row r="18" spans="2:10" x14ac:dyDescent="0.25">
      <c r="B18" s="7">
        <v>45641</v>
      </c>
      <c r="C18" s="8">
        <v>1062</v>
      </c>
      <c r="D18" s="9"/>
      <c r="E18" s="10">
        <v>13.75</v>
      </c>
      <c r="F18" s="33">
        <f t="shared" si="0"/>
        <v>14602.5</v>
      </c>
      <c r="G18" s="19"/>
      <c r="H18" s="16"/>
      <c r="I18" s="17"/>
      <c r="J18" s="18"/>
    </row>
    <row r="19" spans="2:10" x14ac:dyDescent="0.25">
      <c r="B19" s="7">
        <v>45642</v>
      </c>
      <c r="C19" s="8">
        <v>1053</v>
      </c>
      <c r="D19" s="9"/>
      <c r="E19" s="10">
        <v>13.75</v>
      </c>
      <c r="F19" s="33">
        <f t="shared" si="0"/>
        <v>14478.75</v>
      </c>
      <c r="G19" s="19"/>
      <c r="H19" s="16"/>
      <c r="I19" s="17"/>
      <c r="J19" s="18"/>
    </row>
    <row r="20" spans="2:10" x14ac:dyDescent="0.25">
      <c r="B20" s="7">
        <v>45643</v>
      </c>
      <c r="C20" s="8">
        <v>1075</v>
      </c>
      <c r="D20" s="9"/>
      <c r="E20" s="10">
        <v>13.75</v>
      </c>
      <c r="F20" s="33">
        <f t="shared" si="0"/>
        <v>14781.25</v>
      </c>
      <c r="G20" s="19"/>
      <c r="H20" s="16"/>
      <c r="I20" s="17"/>
      <c r="J20" s="18"/>
    </row>
    <row r="21" spans="2:10" x14ac:dyDescent="0.25">
      <c r="B21" s="7">
        <v>45644</v>
      </c>
      <c r="C21" s="8">
        <v>1062</v>
      </c>
      <c r="D21" s="9"/>
      <c r="E21" s="10">
        <v>13.75</v>
      </c>
      <c r="F21" s="33">
        <f t="shared" si="0"/>
        <v>14602.5</v>
      </c>
      <c r="G21" s="19"/>
      <c r="H21" s="16"/>
      <c r="I21" s="17"/>
      <c r="J21" s="18"/>
    </row>
    <row r="22" spans="2:10" x14ac:dyDescent="0.25">
      <c r="B22" s="7">
        <v>45645</v>
      </c>
      <c r="C22" s="8">
        <v>1113</v>
      </c>
      <c r="D22" s="9"/>
      <c r="E22" s="10">
        <v>13.75</v>
      </c>
      <c r="F22" s="33">
        <f t="shared" si="0"/>
        <v>15303.75</v>
      </c>
      <c r="G22" s="19"/>
      <c r="H22" s="16"/>
      <c r="I22" s="17"/>
      <c r="J22" s="18"/>
    </row>
    <row r="23" spans="2:10" x14ac:dyDescent="0.25">
      <c r="B23" s="7">
        <v>45646</v>
      </c>
      <c r="C23" s="8">
        <v>1043</v>
      </c>
      <c r="D23" s="9"/>
      <c r="E23" s="10">
        <v>13.75</v>
      </c>
      <c r="F23" s="33">
        <f t="shared" si="0"/>
        <v>14341.25</v>
      </c>
      <c r="G23" s="19"/>
      <c r="H23" s="16"/>
      <c r="I23" s="17"/>
      <c r="J23" s="18"/>
    </row>
    <row r="24" spans="2:10" x14ac:dyDescent="0.25">
      <c r="B24" s="7">
        <v>45647</v>
      </c>
      <c r="C24" s="8">
        <v>1110</v>
      </c>
      <c r="D24" s="9"/>
      <c r="E24" s="10">
        <v>13.75</v>
      </c>
      <c r="F24" s="33">
        <f t="shared" si="0"/>
        <v>15262.5</v>
      </c>
      <c r="G24" s="19"/>
      <c r="H24" s="16"/>
      <c r="I24" s="17"/>
      <c r="J24" s="18"/>
    </row>
    <row r="25" spans="2:10" x14ac:dyDescent="0.25">
      <c r="B25" s="7">
        <v>45648</v>
      </c>
      <c r="C25" s="8">
        <v>1100.5</v>
      </c>
      <c r="D25" s="9"/>
      <c r="E25" s="10">
        <v>13.75</v>
      </c>
      <c r="F25" s="33">
        <f t="shared" si="0"/>
        <v>15131.875</v>
      </c>
      <c r="G25" s="19"/>
      <c r="H25" s="16"/>
      <c r="I25" s="17"/>
      <c r="J25" s="18"/>
    </row>
    <row r="26" spans="2:10" x14ac:dyDescent="0.25">
      <c r="B26" s="7">
        <v>45649</v>
      </c>
      <c r="C26" s="8">
        <v>1111</v>
      </c>
      <c r="D26" s="9"/>
      <c r="E26" s="10">
        <v>13.75</v>
      </c>
      <c r="F26" s="33">
        <f t="shared" si="0"/>
        <v>15276.25</v>
      </c>
      <c r="G26" s="19"/>
      <c r="H26" s="16"/>
      <c r="I26" s="17"/>
      <c r="J26" s="18"/>
    </row>
    <row r="27" spans="2:10" x14ac:dyDescent="0.25">
      <c r="B27" s="7">
        <v>45650</v>
      </c>
      <c r="C27" s="8">
        <v>1157</v>
      </c>
      <c r="D27" s="9"/>
      <c r="E27" s="10">
        <v>13.75</v>
      </c>
      <c r="F27" s="33">
        <f t="shared" si="0"/>
        <v>15908.75</v>
      </c>
      <c r="G27" s="19"/>
      <c r="H27" s="16"/>
      <c r="I27" s="17"/>
      <c r="J27" s="18"/>
    </row>
    <row r="28" spans="2:10" x14ac:dyDescent="0.25">
      <c r="B28" s="7">
        <v>45651</v>
      </c>
      <c r="C28" s="8">
        <v>1126</v>
      </c>
      <c r="D28" s="9"/>
      <c r="E28" s="10">
        <v>13.75</v>
      </c>
      <c r="F28" s="33">
        <f t="shared" si="0"/>
        <v>15482.5</v>
      </c>
      <c r="G28" s="19"/>
      <c r="H28" s="16"/>
      <c r="I28" s="17"/>
      <c r="J28" s="18"/>
    </row>
    <row r="29" spans="2:10" x14ac:dyDescent="0.25">
      <c r="B29" s="7">
        <v>45652</v>
      </c>
      <c r="C29" s="8">
        <v>1152</v>
      </c>
      <c r="D29" s="9"/>
      <c r="E29" s="10">
        <v>13.75</v>
      </c>
      <c r="F29" s="33">
        <f t="shared" si="0"/>
        <v>15840</v>
      </c>
      <c r="G29" s="19"/>
      <c r="H29" s="16"/>
      <c r="I29" s="17"/>
      <c r="J29" s="18"/>
    </row>
    <row r="30" spans="2:10" x14ac:dyDescent="0.25">
      <c r="B30" s="7">
        <v>45653</v>
      </c>
      <c r="C30" s="8">
        <v>1128.5</v>
      </c>
      <c r="D30" s="9"/>
      <c r="E30" s="10">
        <v>13.75</v>
      </c>
      <c r="F30" s="33">
        <f t="shared" si="0"/>
        <v>15516.875</v>
      </c>
      <c r="G30" s="19"/>
      <c r="H30" s="16"/>
      <c r="I30" s="17"/>
      <c r="J30" s="18"/>
    </row>
    <row r="31" spans="2:10" x14ac:dyDescent="0.25">
      <c r="B31" s="7">
        <v>45654</v>
      </c>
      <c r="C31" s="8">
        <v>1129</v>
      </c>
      <c r="D31" s="9"/>
      <c r="E31" s="10">
        <v>13.75</v>
      </c>
      <c r="F31" s="33">
        <f t="shared" si="0"/>
        <v>15523.75</v>
      </c>
      <c r="G31" s="19"/>
      <c r="H31" s="16"/>
      <c r="I31" s="17"/>
      <c r="J31" s="18"/>
    </row>
    <row r="32" spans="2:10" x14ac:dyDescent="0.25">
      <c r="B32" s="7">
        <v>45655</v>
      </c>
      <c r="C32" s="8">
        <v>1106</v>
      </c>
      <c r="D32" s="9"/>
      <c r="E32" s="10">
        <v>13.75</v>
      </c>
      <c r="F32" s="33">
        <f t="shared" si="0"/>
        <v>15207.5</v>
      </c>
      <c r="G32" s="19"/>
      <c r="H32" s="16"/>
      <c r="I32" s="17"/>
      <c r="J32" s="18"/>
    </row>
    <row r="33" spans="2:12" x14ac:dyDescent="0.25">
      <c r="B33" s="7">
        <v>45656</v>
      </c>
      <c r="C33" s="8">
        <v>1133</v>
      </c>
      <c r="D33" s="9"/>
      <c r="E33" s="10">
        <v>13.75</v>
      </c>
      <c r="F33" s="33">
        <f t="shared" si="0"/>
        <v>15578.75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1121.5</v>
      </c>
      <c r="D34" s="36"/>
      <c r="E34" s="37">
        <v>13.75</v>
      </c>
      <c r="F34" s="38">
        <f t="shared" si="0"/>
        <v>15420.625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33501.5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460645.62187500001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460645.625</v>
      </c>
      <c r="L36" s="31">
        <f>J36-J4-J5-J6</f>
        <v>455578.52312500001</v>
      </c>
    </row>
    <row r="37" spans="2:12" x14ac:dyDescent="0.25">
      <c r="B37" s="26" t="s">
        <v>14</v>
      </c>
      <c r="C37" s="30">
        <f>C35</f>
        <v>33501.5</v>
      </c>
      <c r="D37" s="9">
        <f>D35/1.03</f>
        <v>0</v>
      </c>
      <c r="E37" s="10"/>
      <c r="F37" s="33">
        <f>SUM(F4:F36)</f>
        <v>460645.625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3.1249999883584678E-3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42578125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1104.5</v>
      </c>
      <c r="D4" s="9"/>
      <c r="E4" s="10">
        <v>15.8</v>
      </c>
      <c r="F4" s="33">
        <f>E4*C4</f>
        <v>17451.100000000002</v>
      </c>
      <c r="G4" s="11"/>
      <c r="H4" s="12" t="s">
        <v>6</v>
      </c>
      <c r="I4" s="13">
        <v>0.01</v>
      </c>
      <c r="J4" s="14">
        <f>(F36+F37)*I4</f>
        <v>5581.6660000000002</v>
      </c>
      <c r="L4" s="53"/>
    </row>
    <row r="5" spans="2:29" x14ac:dyDescent="0.25">
      <c r="B5" s="7">
        <v>45659</v>
      </c>
      <c r="C5" s="8">
        <v>1112.5</v>
      </c>
      <c r="D5" s="9"/>
      <c r="E5" s="10">
        <v>15.8</v>
      </c>
      <c r="F5" s="33">
        <f t="shared" ref="F5:F34" si="0">E5*C5</f>
        <v>17577.5</v>
      </c>
      <c r="G5" s="11"/>
      <c r="H5" s="12" t="s">
        <v>7</v>
      </c>
      <c r="I5" s="13">
        <v>1E-3</v>
      </c>
      <c r="J5" s="14">
        <f>(F36+F37-J4-J6)*I5</f>
        <v>552.58493399999998</v>
      </c>
      <c r="L5" s="53"/>
    </row>
    <row r="6" spans="2:29" x14ac:dyDescent="0.25">
      <c r="B6" s="7">
        <v>45660</v>
      </c>
      <c r="C6" s="8">
        <v>1118.5</v>
      </c>
      <c r="D6" s="9"/>
      <c r="E6" s="10">
        <v>15.8</v>
      </c>
      <c r="F6" s="33">
        <f t="shared" si="0"/>
        <v>17672.3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1108</v>
      </c>
      <c r="D7" s="9"/>
      <c r="E7" s="10">
        <v>15.8</v>
      </c>
      <c r="F7" s="33">
        <f t="shared" si="0"/>
        <v>17506.400000000001</v>
      </c>
      <c r="G7" s="11"/>
      <c r="H7" s="12" t="s">
        <v>9</v>
      </c>
      <c r="I7" s="13"/>
      <c r="J7" s="14">
        <f>'ARALIK 2024'!J39*-1</f>
        <v>-3.1249999883584678E-3</v>
      </c>
    </row>
    <row r="8" spans="2:29" x14ac:dyDescent="0.25">
      <c r="B8" s="7">
        <v>45662</v>
      </c>
      <c r="C8" s="8">
        <v>1111</v>
      </c>
      <c r="D8" s="9"/>
      <c r="E8" s="10">
        <v>15.8</v>
      </c>
      <c r="F8" s="33">
        <f t="shared" si="0"/>
        <v>17553.8</v>
      </c>
      <c r="G8" s="15">
        <v>45723</v>
      </c>
      <c r="H8" s="16" t="s">
        <v>34</v>
      </c>
      <c r="I8" s="17"/>
      <c r="J8" s="18">
        <v>150000</v>
      </c>
    </row>
    <row r="9" spans="2:29" x14ac:dyDescent="0.25">
      <c r="B9" s="7">
        <v>45663</v>
      </c>
      <c r="C9" s="8">
        <v>1111.5</v>
      </c>
      <c r="D9" s="9"/>
      <c r="E9" s="10">
        <v>15.8</v>
      </c>
      <c r="F9" s="33">
        <f t="shared" si="0"/>
        <v>17561.7</v>
      </c>
      <c r="G9" s="15">
        <v>45727</v>
      </c>
      <c r="H9" s="16" t="s">
        <v>38</v>
      </c>
      <c r="I9" s="17"/>
      <c r="J9" s="18">
        <v>252026.77</v>
      </c>
    </row>
    <row r="10" spans="2:29" x14ac:dyDescent="0.25">
      <c r="B10" s="7">
        <v>45664</v>
      </c>
      <c r="C10" s="8">
        <v>1098.5</v>
      </c>
      <c r="D10" s="9"/>
      <c r="E10" s="10">
        <v>15.8</v>
      </c>
      <c r="F10" s="33">
        <f t="shared" si="0"/>
        <v>17356.3</v>
      </c>
      <c r="G10" s="15">
        <v>45727</v>
      </c>
      <c r="H10" s="16" t="s">
        <v>38</v>
      </c>
      <c r="I10" s="17"/>
      <c r="J10" s="18">
        <v>150000</v>
      </c>
    </row>
    <row r="11" spans="2:29" x14ac:dyDescent="0.25">
      <c r="B11" s="7">
        <v>45665</v>
      </c>
      <c r="C11" s="8">
        <v>1117.5</v>
      </c>
      <c r="D11" s="9"/>
      <c r="E11" s="10">
        <v>15.8</v>
      </c>
      <c r="F11" s="33">
        <f t="shared" si="0"/>
        <v>17656.5</v>
      </c>
      <c r="G11" s="19"/>
      <c r="H11" s="16"/>
      <c r="I11" s="17"/>
      <c r="J11" s="18"/>
    </row>
    <row r="12" spans="2:29" x14ac:dyDescent="0.25">
      <c r="B12" s="7">
        <v>45666</v>
      </c>
      <c r="C12" s="8">
        <v>1127.5</v>
      </c>
      <c r="D12" s="9"/>
      <c r="E12" s="10">
        <v>15.8</v>
      </c>
      <c r="F12" s="33">
        <f t="shared" si="0"/>
        <v>17814.5</v>
      </c>
      <c r="G12" s="19"/>
      <c r="H12" s="16"/>
      <c r="I12" s="17"/>
      <c r="J12" s="18"/>
      <c r="L12" t="s">
        <v>39</v>
      </c>
    </row>
    <row r="13" spans="2:29" x14ac:dyDescent="0.25">
      <c r="B13" s="7">
        <v>45667</v>
      </c>
      <c r="C13" s="8">
        <v>1128</v>
      </c>
      <c r="D13" s="9"/>
      <c r="E13" s="10">
        <v>15.8</v>
      </c>
      <c r="F13" s="33">
        <f t="shared" si="0"/>
        <v>17822.400000000001</v>
      </c>
      <c r="G13" s="19"/>
      <c r="H13" s="16"/>
      <c r="I13" s="17"/>
      <c r="J13" s="18"/>
      <c r="L13" t="s">
        <v>40</v>
      </c>
    </row>
    <row r="14" spans="2:29" x14ac:dyDescent="0.25">
      <c r="B14" s="7">
        <v>45668</v>
      </c>
      <c r="C14" s="8">
        <v>1118.5</v>
      </c>
      <c r="D14" s="9"/>
      <c r="E14" s="10">
        <v>15.8</v>
      </c>
      <c r="F14" s="33">
        <f t="shared" si="0"/>
        <v>17672.3</v>
      </c>
      <c r="G14" s="19"/>
      <c r="H14" s="16"/>
      <c r="I14" s="17"/>
      <c r="J14" s="18"/>
    </row>
    <row r="15" spans="2:29" x14ac:dyDescent="0.25">
      <c r="B15" s="7">
        <v>45669</v>
      </c>
      <c r="C15" s="8">
        <v>1138</v>
      </c>
      <c r="D15" s="9"/>
      <c r="E15" s="10">
        <v>15.8</v>
      </c>
      <c r="F15" s="33">
        <f t="shared" si="0"/>
        <v>17980.400000000001</v>
      </c>
      <c r="G15" s="19"/>
      <c r="H15" s="16"/>
      <c r="I15" s="17"/>
      <c r="J15" s="18"/>
    </row>
    <row r="16" spans="2:29" x14ac:dyDescent="0.25">
      <c r="B16" s="7">
        <v>45670</v>
      </c>
      <c r="C16" s="8">
        <v>1133.5</v>
      </c>
      <c r="D16" s="9"/>
      <c r="E16" s="10">
        <v>15.8</v>
      </c>
      <c r="F16" s="33">
        <f t="shared" si="0"/>
        <v>17909.3</v>
      </c>
      <c r="G16" s="19"/>
      <c r="H16" s="16"/>
      <c r="I16" s="17"/>
      <c r="J16" s="18"/>
    </row>
    <row r="17" spans="2:13" x14ac:dyDescent="0.25">
      <c r="B17" s="7">
        <v>45671</v>
      </c>
      <c r="C17" s="8">
        <v>1146</v>
      </c>
      <c r="D17" s="9"/>
      <c r="E17" s="10">
        <v>15.8</v>
      </c>
      <c r="F17" s="33">
        <f t="shared" si="0"/>
        <v>18106.8</v>
      </c>
      <c r="G17" s="19"/>
      <c r="H17" s="16"/>
      <c r="I17" s="17"/>
      <c r="J17" s="18"/>
    </row>
    <row r="18" spans="2:13" x14ac:dyDescent="0.25">
      <c r="B18" s="7">
        <v>45672</v>
      </c>
      <c r="C18" s="8">
        <v>1116.5</v>
      </c>
      <c r="D18" s="9"/>
      <c r="E18" s="10">
        <v>15.8</v>
      </c>
      <c r="F18" s="33">
        <f t="shared" si="0"/>
        <v>17640.7</v>
      </c>
      <c r="G18" s="19"/>
      <c r="H18" s="16"/>
      <c r="I18" s="17"/>
      <c r="J18" s="18"/>
    </row>
    <row r="19" spans="2:13" x14ac:dyDescent="0.25">
      <c r="B19" s="7">
        <v>45673</v>
      </c>
      <c r="C19" s="8">
        <v>1134</v>
      </c>
      <c r="D19" s="9"/>
      <c r="E19" s="10">
        <v>15.8</v>
      </c>
      <c r="F19" s="33">
        <f t="shared" si="0"/>
        <v>17917.2</v>
      </c>
      <c r="G19" s="19"/>
      <c r="H19" s="16"/>
      <c r="I19" s="17"/>
      <c r="J19" s="18"/>
      <c r="M19" s="31"/>
    </row>
    <row r="20" spans="2:13" x14ac:dyDescent="0.25">
      <c r="B20" s="7">
        <v>45674</v>
      </c>
      <c r="C20" s="8">
        <v>1153.5</v>
      </c>
      <c r="D20" s="9"/>
      <c r="E20" s="10">
        <v>15.8</v>
      </c>
      <c r="F20" s="33">
        <f t="shared" si="0"/>
        <v>18225.3</v>
      </c>
      <c r="G20" s="19"/>
      <c r="H20" s="16"/>
      <c r="I20" s="17"/>
      <c r="J20" s="18"/>
      <c r="M20" s="31"/>
    </row>
    <row r="21" spans="2:13" x14ac:dyDescent="0.25">
      <c r="B21" s="7">
        <v>45675</v>
      </c>
      <c r="C21" s="8">
        <v>1150</v>
      </c>
      <c r="D21" s="9"/>
      <c r="E21" s="10">
        <v>15.8</v>
      </c>
      <c r="F21" s="33">
        <f t="shared" si="0"/>
        <v>18170</v>
      </c>
      <c r="G21" s="19"/>
      <c r="H21" s="16"/>
      <c r="I21" s="17"/>
      <c r="J21" s="18"/>
    </row>
    <row r="22" spans="2:13" x14ac:dyDescent="0.25">
      <c r="B22" s="7">
        <v>45676</v>
      </c>
      <c r="C22" s="8">
        <v>1145.5</v>
      </c>
      <c r="D22" s="9"/>
      <c r="E22" s="10">
        <v>15.8</v>
      </c>
      <c r="F22" s="33">
        <f t="shared" si="0"/>
        <v>18098.900000000001</v>
      </c>
      <c r="G22" s="19"/>
      <c r="H22" s="16"/>
      <c r="I22" s="17"/>
      <c r="J22" s="18"/>
    </row>
    <row r="23" spans="2:13" x14ac:dyDescent="0.25">
      <c r="B23" s="7">
        <v>45677</v>
      </c>
      <c r="C23" s="8">
        <v>1123</v>
      </c>
      <c r="D23" s="9"/>
      <c r="E23" s="10">
        <v>15.8</v>
      </c>
      <c r="F23" s="33">
        <f t="shared" si="0"/>
        <v>17743.400000000001</v>
      </c>
      <c r="G23" s="19"/>
      <c r="H23" s="16"/>
      <c r="I23" s="17"/>
      <c r="J23" s="18"/>
      <c r="M23" s="31"/>
    </row>
    <row r="24" spans="2:13" x14ac:dyDescent="0.25">
      <c r="B24" s="7">
        <v>45678</v>
      </c>
      <c r="C24" s="8">
        <v>1173.5</v>
      </c>
      <c r="D24" s="9"/>
      <c r="E24" s="10">
        <v>15.8</v>
      </c>
      <c r="F24" s="33">
        <f t="shared" si="0"/>
        <v>18541.3</v>
      </c>
      <c r="G24" s="19"/>
      <c r="H24" s="16"/>
      <c r="I24" s="17"/>
      <c r="J24" s="18"/>
    </row>
    <row r="25" spans="2:13" x14ac:dyDescent="0.25">
      <c r="B25" s="7">
        <v>45679</v>
      </c>
      <c r="C25" s="8">
        <v>1159.5</v>
      </c>
      <c r="D25" s="9"/>
      <c r="E25" s="10">
        <v>15.8</v>
      </c>
      <c r="F25" s="33">
        <f t="shared" si="0"/>
        <v>18320.100000000002</v>
      </c>
      <c r="G25" s="19"/>
      <c r="H25" s="16"/>
      <c r="I25" s="17"/>
      <c r="J25" s="18"/>
    </row>
    <row r="26" spans="2:13" x14ac:dyDescent="0.25">
      <c r="B26" s="7">
        <v>45680</v>
      </c>
      <c r="C26" s="8">
        <v>1171.5</v>
      </c>
      <c r="D26" s="9"/>
      <c r="E26" s="10">
        <v>15.8</v>
      </c>
      <c r="F26" s="33">
        <f t="shared" si="0"/>
        <v>18509.7</v>
      </c>
      <c r="G26" s="19"/>
      <c r="H26" s="16"/>
      <c r="I26" s="17"/>
      <c r="J26" s="18"/>
    </row>
    <row r="27" spans="2:13" x14ac:dyDescent="0.25">
      <c r="B27" s="7">
        <v>45681</v>
      </c>
      <c r="C27" s="8">
        <v>1175</v>
      </c>
      <c r="D27" s="9"/>
      <c r="E27" s="10">
        <v>15.8</v>
      </c>
      <c r="F27" s="33">
        <f t="shared" si="0"/>
        <v>18565</v>
      </c>
      <c r="G27" s="19"/>
      <c r="H27" s="16"/>
      <c r="I27" s="17"/>
      <c r="J27" s="18"/>
    </row>
    <row r="28" spans="2:13" x14ac:dyDescent="0.25">
      <c r="B28" s="7">
        <v>45682</v>
      </c>
      <c r="C28" s="8">
        <v>1182</v>
      </c>
      <c r="D28" s="9"/>
      <c r="E28" s="10">
        <v>15.8</v>
      </c>
      <c r="F28" s="33">
        <f t="shared" si="0"/>
        <v>18675.600000000002</v>
      </c>
      <c r="G28" s="19"/>
      <c r="H28" s="16"/>
      <c r="I28" s="17"/>
      <c r="J28" s="18"/>
    </row>
    <row r="29" spans="2:13" x14ac:dyDescent="0.25">
      <c r="B29" s="7">
        <v>45683</v>
      </c>
      <c r="C29" s="8">
        <v>1154.5</v>
      </c>
      <c r="D29" s="9"/>
      <c r="E29" s="10">
        <v>15.8</v>
      </c>
      <c r="F29" s="33">
        <f t="shared" si="0"/>
        <v>18241.100000000002</v>
      </c>
      <c r="G29" s="19"/>
      <c r="H29" s="16"/>
      <c r="I29" s="17"/>
      <c r="J29" s="18"/>
    </row>
    <row r="30" spans="2:13" x14ac:dyDescent="0.25">
      <c r="B30" s="7">
        <v>45684</v>
      </c>
      <c r="C30" s="8">
        <v>1181</v>
      </c>
      <c r="D30" s="9"/>
      <c r="E30" s="10">
        <v>15.8</v>
      </c>
      <c r="F30" s="33">
        <f t="shared" si="0"/>
        <v>18659.8</v>
      </c>
      <c r="G30" s="19"/>
      <c r="H30" s="16"/>
      <c r="I30" s="17"/>
      <c r="J30" s="18"/>
    </row>
    <row r="31" spans="2:13" x14ac:dyDescent="0.25">
      <c r="B31" s="7">
        <v>45685</v>
      </c>
      <c r="C31" s="8">
        <v>1160</v>
      </c>
      <c r="D31" s="9"/>
      <c r="E31" s="10">
        <v>15.8</v>
      </c>
      <c r="F31" s="33">
        <f t="shared" si="0"/>
        <v>18328</v>
      </c>
      <c r="G31" s="19"/>
      <c r="H31" s="16"/>
      <c r="I31" s="17"/>
      <c r="J31" s="18"/>
    </row>
    <row r="32" spans="2:13" x14ac:dyDescent="0.25">
      <c r="B32" s="7">
        <v>45686</v>
      </c>
      <c r="C32" s="8">
        <v>1143</v>
      </c>
      <c r="D32" s="9"/>
      <c r="E32" s="10">
        <v>15.8</v>
      </c>
      <c r="F32" s="33">
        <f t="shared" si="0"/>
        <v>18059.400000000001</v>
      </c>
      <c r="G32" s="19"/>
      <c r="H32" s="16"/>
      <c r="I32" s="17"/>
      <c r="J32" s="18"/>
    </row>
    <row r="33" spans="2:12" x14ac:dyDescent="0.25">
      <c r="B33" s="7">
        <v>45687</v>
      </c>
      <c r="C33" s="8">
        <v>1153</v>
      </c>
      <c r="D33" s="9"/>
      <c r="E33" s="10">
        <v>15.8</v>
      </c>
      <c r="F33" s="33">
        <f t="shared" si="0"/>
        <v>18217.400000000001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1178</v>
      </c>
      <c r="D34" s="48"/>
      <c r="E34" s="10">
        <v>15.8</v>
      </c>
      <c r="F34" s="50">
        <f t="shared" si="0"/>
        <v>18612.400000000001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35327</v>
      </c>
      <c r="D35" s="43">
        <f>SUM(D4:D34)</f>
        <v>0</v>
      </c>
      <c r="E35" s="44"/>
      <c r="F35" s="45" t="s">
        <v>4</v>
      </c>
      <c r="G35" s="51"/>
      <c r="H35" s="63" t="s">
        <v>11</v>
      </c>
      <c r="I35" s="63"/>
      <c r="J35" s="25">
        <f>SUM(J4:J34)</f>
        <v>558161.01780899998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4" t="s">
        <v>13</v>
      </c>
      <c r="I36" s="64"/>
      <c r="J36" s="18">
        <f>F36+F37</f>
        <v>558166.6</v>
      </c>
      <c r="L36" s="31">
        <f>J36-J4-J5-J6</f>
        <v>552032.34906599997</v>
      </c>
    </row>
    <row r="37" spans="2:12" x14ac:dyDescent="0.25">
      <c r="B37" s="26" t="s">
        <v>14</v>
      </c>
      <c r="C37" s="30">
        <f>C35</f>
        <v>35327</v>
      </c>
      <c r="D37" s="9">
        <f>D35/1.03</f>
        <v>0</v>
      </c>
      <c r="E37" s="10"/>
      <c r="F37" s="33">
        <f>SUM(F4:F36)</f>
        <v>558166.6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52"/>
      <c r="H39" s="67" t="s">
        <v>17</v>
      </c>
      <c r="I39" s="67"/>
      <c r="J39" s="29">
        <f>J36+J37+J38-J35</f>
        <v>5.5821909999940544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28515625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1180.5</v>
      </c>
      <c r="D4" s="9"/>
      <c r="E4" s="10">
        <v>15.8</v>
      </c>
      <c r="F4" s="33">
        <f>E4*C4</f>
        <v>18651.900000000001</v>
      </c>
      <c r="G4" s="11"/>
      <c r="H4" s="12" t="s">
        <v>6</v>
      </c>
      <c r="I4" s="13">
        <v>0.01</v>
      </c>
      <c r="J4" s="14">
        <f>(F36+F37)*I4</f>
        <v>5423.8239999999996</v>
      </c>
    </row>
    <row r="5" spans="2:29" x14ac:dyDescent="0.25">
      <c r="B5" s="7">
        <v>45690</v>
      </c>
      <c r="C5" s="8">
        <v>1184.5</v>
      </c>
      <c r="D5" s="9"/>
      <c r="E5" s="10">
        <v>15.8</v>
      </c>
      <c r="F5" s="33">
        <f t="shared" ref="F5:F34" si="0">E5*C5</f>
        <v>18715.100000000002</v>
      </c>
      <c r="G5" s="11"/>
      <c r="H5" s="12" t="s">
        <v>7</v>
      </c>
      <c r="I5" s="13">
        <v>1E-3</v>
      </c>
      <c r="J5" s="14">
        <f>(F36+F37-J4-J6)*I5</f>
        <v>536.95857599999988</v>
      </c>
    </row>
    <row r="6" spans="2:29" x14ac:dyDescent="0.25">
      <c r="B6" s="7">
        <v>45691</v>
      </c>
      <c r="C6" s="8">
        <v>1192</v>
      </c>
      <c r="D6" s="9"/>
      <c r="E6" s="10">
        <v>15.8</v>
      </c>
      <c r="F6" s="33">
        <f t="shared" si="0"/>
        <v>18833.600000000002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1204.5</v>
      </c>
      <c r="D7" s="9"/>
      <c r="E7" s="10">
        <v>15.8</v>
      </c>
      <c r="F7" s="33">
        <f t="shared" si="0"/>
        <v>19031.100000000002</v>
      </c>
      <c r="G7" s="11"/>
      <c r="H7" s="12" t="s">
        <v>9</v>
      </c>
      <c r="I7" s="13"/>
      <c r="J7" s="14">
        <f>'OCAK 2025'!J39*-1</f>
        <v>-5.5821909999940544</v>
      </c>
    </row>
    <row r="8" spans="2:29" x14ac:dyDescent="0.25">
      <c r="B8" s="7">
        <v>45693</v>
      </c>
      <c r="C8" s="8">
        <v>1227</v>
      </c>
      <c r="D8" s="9"/>
      <c r="E8" s="10">
        <v>15.8</v>
      </c>
      <c r="F8" s="33">
        <f t="shared" si="0"/>
        <v>19386.600000000002</v>
      </c>
      <c r="G8" s="15">
        <v>45743</v>
      </c>
      <c r="H8" s="16" t="s">
        <v>38</v>
      </c>
      <c r="I8" s="17"/>
      <c r="J8" s="18">
        <v>150000</v>
      </c>
    </row>
    <row r="9" spans="2:29" x14ac:dyDescent="0.25">
      <c r="B9" s="7">
        <v>45694</v>
      </c>
      <c r="C9" s="8">
        <v>1174.5</v>
      </c>
      <c r="D9" s="9"/>
      <c r="E9" s="10">
        <v>15.8</v>
      </c>
      <c r="F9" s="33">
        <f t="shared" si="0"/>
        <v>18557.100000000002</v>
      </c>
      <c r="G9" s="15">
        <v>45756</v>
      </c>
      <c r="H9" s="16" t="s">
        <v>34</v>
      </c>
      <c r="I9" s="17"/>
      <c r="J9" s="18">
        <v>150000</v>
      </c>
    </row>
    <row r="10" spans="2:29" x14ac:dyDescent="0.25">
      <c r="B10" s="7">
        <v>45695</v>
      </c>
      <c r="C10" s="8">
        <v>1173</v>
      </c>
      <c r="D10" s="9"/>
      <c r="E10" s="10">
        <v>15.8</v>
      </c>
      <c r="F10" s="33">
        <f t="shared" si="0"/>
        <v>18533.400000000001</v>
      </c>
      <c r="G10" s="15">
        <v>45763</v>
      </c>
      <c r="H10" s="16" t="s">
        <v>38</v>
      </c>
      <c r="I10" s="17"/>
      <c r="J10" s="18">
        <v>236427.2</v>
      </c>
    </row>
    <row r="11" spans="2:29" x14ac:dyDescent="0.25">
      <c r="B11" s="7">
        <v>45696</v>
      </c>
      <c r="C11" s="8">
        <v>1207</v>
      </c>
      <c r="D11" s="9"/>
      <c r="E11" s="10">
        <v>15.8</v>
      </c>
      <c r="F11" s="33">
        <f t="shared" si="0"/>
        <v>19070.600000000002</v>
      </c>
      <c r="G11" s="19"/>
      <c r="H11" s="16"/>
      <c r="I11" s="17"/>
      <c r="J11" s="18"/>
    </row>
    <row r="12" spans="2:29" x14ac:dyDescent="0.25">
      <c r="B12" s="7">
        <v>45697</v>
      </c>
      <c r="C12" s="8">
        <v>1264.5</v>
      </c>
      <c r="D12" s="9"/>
      <c r="E12" s="10">
        <v>15.8</v>
      </c>
      <c r="F12" s="33">
        <f t="shared" si="0"/>
        <v>19979.100000000002</v>
      </c>
      <c r="G12" s="19"/>
      <c r="H12" s="16"/>
      <c r="I12" s="17"/>
      <c r="J12" s="18"/>
    </row>
    <row r="13" spans="2:29" x14ac:dyDescent="0.25">
      <c r="B13" s="7">
        <v>45698</v>
      </c>
      <c r="C13" s="8">
        <v>1237</v>
      </c>
      <c r="D13" s="9"/>
      <c r="E13" s="10">
        <v>15.8</v>
      </c>
      <c r="F13" s="33">
        <f t="shared" si="0"/>
        <v>19544.600000000002</v>
      </c>
      <c r="G13" s="19"/>
      <c r="H13" s="16"/>
      <c r="I13" s="17"/>
      <c r="J13" s="18"/>
    </row>
    <row r="14" spans="2:29" x14ac:dyDescent="0.25">
      <c r="B14" s="7">
        <v>45699</v>
      </c>
      <c r="C14" s="8">
        <v>1212</v>
      </c>
      <c r="D14" s="9"/>
      <c r="E14" s="10">
        <v>15.8</v>
      </c>
      <c r="F14" s="33">
        <f t="shared" si="0"/>
        <v>19149.600000000002</v>
      </c>
      <c r="G14" s="19"/>
      <c r="H14" s="16"/>
      <c r="I14" s="17"/>
      <c r="J14" s="18"/>
    </row>
    <row r="15" spans="2:29" x14ac:dyDescent="0.25">
      <c r="B15" s="7">
        <v>45700</v>
      </c>
      <c r="C15" s="8">
        <v>1234</v>
      </c>
      <c r="D15" s="9"/>
      <c r="E15" s="10">
        <v>15.8</v>
      </c>
      <c r="F15" s="33">
        <f t="shared" si="0"/>
        <v>19497.2</v>
      </c>
      <c r="G15" s="19"/>
      <c r="H15" s="16"/>
      <c r="I15" s="17"/>
      <c r="J15" s="18"/>
    </row>
    <row r="16" spans="2:29" x14ac:dyDescent="0.25">
      <c r="B16" s="7">
        <v>45701</v>
      </c>
      <c r="C16" s="8">
        <v>1243</v>
      </c>
      <c r="D16" s="9"/>
      <c r="E16" s="10">
        <v>15.8</v>
      </c>
      <c r="F16" s="33">
        <f t="shared" si="0"/>
        <v>19639.400000000001</v>
      </c>
      <c r="G16" s="19"/>
      <c r="H16" s="16"/>
      <c r="I16" s="17"/>
      <c r="J16" s="18"/>
    </row>
    <row r="17" spans="2:14" x14ac:dyDescent="0.25">
      <c r="B17" s="7">
        <v>45702</v>
      </c>
      <c r="C17" s="8">
        <v>1227</v>
      </c>
      <c r="D17" s="9"/>
      <c r="E17" s="10">
        <v>15.8</v>
      </c>
      <c r="F17" s="33">
        <f t="shared" si="0"/>
        <v>19386.600000000002</v>
      </c>
      <c r="G17" s="19"/>
      <c r="H17" s="16"/>
      <c r="I17" s="17"/>
      <c r="J17" s="18"/>
    </row>
    <row r="18" spans="2:14" x14ac:dyDescent="0.25">
      <c r="B18" s="7">
        <v>45703</v>
      </c>
      <c r="C18" s="8">
        <v>1202</v>
      </c>
      <c r="D18" s="9"/>
      <c r="E18" s="10">
        <v>15.8</v>
      </c>
      <c r="F18" s="33">
        <f t="shared" si="0"/>
        <v>18991.600000000002</v>
      </c>
      <c r="G18" s="19"/>
      <c r="H18" s="16"/>
      <c r="I18" s="17"/>
      <c r="J18" s="18"/>
    </row>
    <row r="19" spans="2:14" x14ac:dyDescent="0.25">
      <c r="B19" s="7">
        <v>45704</v>
      </c>
      <c r="C19" s="8">
        <v>1203</v>
      </c>
      <c r="D19" s="9"/>
      <c r="E19" s="10">
        <v>15.8</v>
      </c>
      <c r="F19" s="33">
        <f t="shared" si="0"/>
        <v>19007.400000000001</v>
      </c>
      <c r="G19" s="19"/>
      <c r="H19" s="16"/>
      <c r="I19" s="17"/>
      <c r="J19" s="18"/>
    </row>
    <row r="20" spans="2:14" x14ac:dyDescent="0.25">
      <c r="B20" s="7">
        <v>45705</v>
      </c>
      <c r="C20" s="8">
        <v>1223</v>
      </c>
      <c r="D20" s="9"/>
      <c r="E20" s="10">
        <v>15.8</v>
      </c>
      <c r="F20" s="33">
        <f t="shared" si="0"/>
        <v>19323.400000000001</v>
      </c>
      <c r="G20" s="19"/>
      <c r="H20" s="16"/>
      <c r="I20" s="17"/>
      <c r="J20" s="18"/>
    </row>
    <row r="21" spans="2:14" x14ac:dyDescent="0.25">
      <c r="B21" s="7">
        <v>45706</v>
      </c>
      <c r="C21" s="8">
        <v>1230</v>
      </c>
      <c r="D21" s="9"/>
      <c r="E21" s="10">
        <v>15.8</v>
      </c>
      <c r="F21" s="33">
        <f t="shared" si="0"/>
        <v>19434</v>
      </c>
      <c r="G21" s="19"/>
      <c r="H21" s="16"/>
      <c r="I21" s="17"/>
      <c r="J21" s="18"/>
      <c r="N21" s="54"/>
    </row>
    <row r="22" spans="2:14" x14ac:dyDescent="0.25">
      <c r="B22" s="7">
        <v>45707</v>
      </c>
      <c r="C22" s="8">
        <v>1232</v>
      </c>
      <c r="D22" s="9"/>
      <c r="E22" s="10">
        <v>15.8</v>
      </c>
      <c r="F22" s="33">
        <f t="shared" si="0"/>
        <v>19465.600000000002</v>
      </c>
      <c r="G22" s="19"/>
      <c r="H22" s="16"/>
      <c r="I22" s="17"/>
      <c r="J22" s="18"/>
    </row>
    <row r="23" spans="2:14" x14ac:dyDescent="0.25">
      <c r="B23" s="7">
        <v>45708</v>
      </c>
      <c r="C23" s="8">
        <v>1262</v>
      </c>
      <c r="D23" s="9"/>
      <c r="E23" s="10">
        <v>15.8</v>
      </c>
      <c r="F23" s="33">
        <f t="shared" si="0"/>
        <v>19939.600000000002</v>
      </c>
      <c r="G23" s="19"/>
      <c r="H23" s="16"/>
      <c r="I23" s="17"/>
      <c r="J23" s="18"/>
    </row>
    <row r="24" spans="2:14" x14ac:dyDescent="0.25">
      <c r="B24" s="7">
        <v>45709</v>
      </c>
      <c r="C24" s="8">
        <v>1243</v>
      </c>
      <c r="D24" s="9"/>
      <c r="E24" s="10">
        <v>15.8</v>
      </c>
      <c r="F24" s="33">
        <f t="shared" si="0"/>
        <v>19639.400000000001</v>
      </c>
      <c r="G24" s="19"/>
      <c r="H24" s="16"/>
      <c r="I24" s="17"/>
      <c r="J24" s="18"/>
      <c r="N24" s="54"/>
    </row>
    <row r="25" spans="2:14" x14ac:dyDescent="0.25">
      <c r="B25" s="7">
        <v>45710</v>
      </c>
      <c r="C25" s="8">
        <v>1261</v>
      </c>
      <c r="D25" s="9"/>
      <c r="E25" s="10">
        <v>15.8</v>
      </c>
      <c r="F25" s="33">
        <f t="shared" si="0"/>
        <v>19923.8</v>
      </c>
      <c r="G25" s="19"/>
      <c r="H25" s="16"/>
      <c r="I25" s="17"/>
      <c r="J25" s="18"/>
    </row>
    <row r="26" spans="2:14" x14ac:dyDescent="0.25">
      <c r="B26" s="7">
        <v>45711</v>
      </c>
      <c r="C26" s="8">
        <v>1238.5</v>
      </c>
      <c r="D26" s="9"/>
      <c r="E26" s="10">
        <v>15.8</v>
      </c>
      <c r="F26" s="33">
        <f t="shared" si="0"/>
        <v>19568.3</v>
      </c>
      <c r="G26" s="19"/>
      <c r="H26" s="16"/>
      <c r="I26" s="17"/>
      <c r="J26" s="18"/>
    </row>
    <row r="27" spans="2:14" x14ac:dyDescent="0.25">
      <c r="B27" s="7">
        <v>45712</v>
      </c>
      <c r="C27" s="8">
        <v>1252</v>
      </c>
      <c r="D27" s="9"/>
      <c r="E27" s="10">
        <v>15.8</v>
      </c>
      <c r="F27" s="33">
        <f t="shared" si="0"/>
        <v>19781.600000000002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1237</v>
      </c>
      <c r="D28" s="9"/>
      <c r="E28" s="10">
        <v>15.8</v>
      </c>
      <c r="F28" s="33">
        <f t="shared" si="0"/>
        <v>19544.600000000002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1246</v>
      </c>
      <c r="D29" s="9"/>
      <c r="E29" s="10">
        <v>15.8</v>
      </c>
      <c r="F29" s="33">
        <f t="shared" si="0"/>
        <v>19686.8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1278</v>
      </c>
      <c r="D30" s="9"/>
      <c r="E30" s="10">
        <v>15.8</v>
      </c>
      <c r="F30" s="33">
        <f t="shared" si="0"/>
        <v>20192.400000000001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1260</v>
      </c>
      <c r="D31" s="9"/>
      <c r="E31" s="10">
        <v>15.8</v>
      </c>
      <c r="F31" s="33">
        <f t="shared" si="0"/>
        <v>19908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15.8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34328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542382.40038500004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542382.39999999991</v>
      </c>
      <c r="L36" s="31">
        <f>J36-J4-J5-J6</f>
        <v>536421.61742399994</v>
      </c>
      <c r="M36" s="54">
        <v>536421.62</v>
      </c>
      <c r="N36" s="31">
        <f>L36-M36</f>
        <v>-2.5760000571608543E-3</v>
      </c>
    </row>
    <row r="37" spans="2:14" x14ac:dyDescent="0.25">
      <c r="B37" s="26" t="s">
        <v>14</v>
      </c>
      <c r="C37" s="30">
        <f>C35</f>
        <v>34328</v>
      </c>
      <c r="D37" s="9">
        <f>D35/1.03</f>
        <v>0</v>
      </c>
      <c r="E37" s="10"/>
      <c r="F37" s="33">
        <f>SUM(F4:F36)</f>
        <v>542382.39999999991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-3.8500013761222363E-4</v>
      </c>
      <c r="M39" s="17"/>
      <c r="N39" s="40">
        <f>J39+N34</f>
        <v>-3.8500013761222363E-4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-312229.86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-312229.86038500012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28515625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1312</v>
      </c>
      <c r="D4" s="9"/>
      <c r="E4" s="10">
        <v>15.8</v>
      </c>
      <c r="F4" s="33">
        <f>E4*C4</f>
        <v>20729.600000000002</v>
      </c>
      <c r="G4" s="11"/>
      <c r="H4" s="12" t="s">
        <v>6</v>
      </c>
      <c r="I4" s="13">
        <v>0.01</v>
      </c>
      <c r="J4" s="14">
        <f>(F36+F37)*I4</f>
        <v>6214.5349999999999</v>
      </c>
    </row>
    <row r="5" spans="2:29" x14ac:dyDescent="0.25">
      <c r="B5" s="7">
        <v>45718</v>
      </c>
      <c r="C5" s="8">
        <v>1251.5</v>
      </c>
      <c r="D5" s="9"/>
      <c r="E5" s="10">
        <v>15.8</v>
      </c>
      <c r="F5" s="33">
        <f t="shared" ref="F5:F34" si="0">E5*C5</f>
        <v>19773.7</v>
      </c>
      <c r="G5" s="11"/>
      <c r="H5" s="12" t="s">
        <v>7</v>
      </c>
      <c r="I5" s="13">
        <v>1E-3</v>
      </c>
      <c r="J5" s="14">
        <f>(F36+F37-J4-J6)*I5</f>
        <v>615.23896500000001</v>
      </c>
    </row>
    <row r="6" spans="2:29" x14ac:dyDescent="0.25">
      <c r="B6" s="7">
        <v>45719</v>
      </c>
      <c r="C6" s="8">
        <v>1247</v>
      </c>
      <c r="D6" s="9"/>
      <c r="E6" s="10">
        <v>15.8</v>
      </c>
      <c r="F6" s="33">
        <f t="shared" si="0"/>
        <v>19702.600000000002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1255.5</v>
      </c>
      <c r="D7" s="9"/>
      <c r="E7" s="10">
        <v>15.8</v>
      </c>
      <c r="F7" s="33">
        <f t="shared" si="0"/>
        <v>19836.900000000001</v>
      </c>
      <c r="G7" s="11"/>
      <c r="H7" s="12" t="s">
        <v>9</v>
      </c>
      <c r="I7" s="13"/>
      <c r="J7" s="14">
        <f>'ŞUBAT 2025'!J39*-1</f>
        <v>3.8500013761222363E-4</v>
      </c>
    </row>
    <row r="8" spans="2:29" x14ac:dyDescent="0.25">
      <c r="B8" s="7">
        <v>45721</v>
      </c>
      <c r="C8" s="8">
        <v>1243</v>
      </c>
      <c r="D8" s="9"/>
      <c r="E8" s="10">
        <v>15.8</v>
      </c>
      <c r="F8" s="33">
        <f t="shared" si="0"/>
        <v>19639.400000000001</v>
      </c>
      <c r="G8" s="15"/>
      <c r="H8" s="16"/>
      <c r="I8" s="17"/>
      <c r="J8" s="18"/>
    </row>
    <row r="9" spans="2:29" x14ac:dyDescent="0.25">
      <c r="B9" s="7">
        <v>45722</v>
      </c>
      <c r="C9" s="8">
        <v>1210.5</v>
      </c>
      <c r="D9" s="9"/>
      <c r="E9" s="10">
        <v>15.8</v>
      </c>
      <c r="F9" s="33">
        <f t="shared" si="0"/>
        <v>19125.900000000001</v>
      </c>
      <c r="G9" s="15">
        <v>45777</v>
      </c>
      <c r="H9" s="16" t="s">
        <v>34</v>
      </c>
      <c r="I9" s="17"/>
      <c r="J9" s="18">
        <v>250000</v>
      </c>
    </row>
    <row r="10" spans="2:29" x14ac:dyDescent="0.25">
      <c r="B10" s="7">
        <v>45723</v>
      </c>
      <c r="C10" s="8">
        <v>1240.5</v>
      </c>
      <c r="D10" s="9"/>
      <c r="E10" s="10">
        <v>15.8</v>
      </c>
      <c r="F10" s="33">
        <f t="shared" si="0"/>
        <v>19599.900000000001</v>
      </c>
      <c r="G10" s="15">
        <v>45784</v>
      </c>
      <c r="H10" s="16" t="s">
        <v>38</v>
      </c>
      <c r="I10" s="17"/>
      <c r="J10" s="18">
        <v>300000</v>
      </c>
    </row>
    <row r="11" spans="2:29" x14ac:dyDescent="0.25">
      <c r="B11" s="7">
        <v>45724</v>
      </c>
      <c r="C11" s="8">
        <v>1237</v>
      </c>
      <c r="D11" s="9"/>
      <c r="E11" s="10">
        <v>15.8</v>
      </c>
      <c r="F11" s="33">
        <f t="shared" si="0"/>
        <v>19544.600000000002</v>
      </c>
      <c r="G11" s="15">
        <v>45791</v>
      </c>
      <c r="H11" s="16" t="s">
        <v>34</v>
      </c>
      <c r="I11" s="17"/>
      <c r="J11" s="18">
        <v>64623.73</v>
      </c>
    </row>
    <row r="12" spans="2:29" x14ac:dyDescent="0.25">
      <c r="B12" s="7">
        <v>45725</v>
      </c>
      <c r="C12" s="8">
        <v>1258</v>
      </c>
      <c r="D12" s="9"/>
      <c r="E12" s="10">
        <v>15.8</v>
      </c>
      <c r="F12" s="33">
        <f t="shared" si="0"/>
        <v>19876.400000000001</v>
      </c>
      <c r="G12" s="19"/>
      <c r="H12" s="16"/>
      <c r="I12" s="17"/>
      <c r="J12" s="18"/>
    </row>
    <row r="13" spans="2:29" x14ac:dyDescent="0.25">
      <c r="B13" s="7">
        <v>45726</v>
      </c>
      <c r="C13" s="8">
        <v>1250</v>
      </c>
      <c r="D13" s="9"/>
      <c r="E13" s="10">
        <v>15.8</v>
      </c>
      <c r="F13" s="33">
        <f t="shared" si="0"/>
        <v>19750</v>
      </c>
      <c r="G13" s="19"/>
      <c r="H13" s="16"/>
      <c r="I13" s="17"/>
      <c r="J13" s="18"/>
    </row>
    <row r="14" spans="2:29" x14ac:dyDescent="0.25">
      <c r="B14" s="7">
        <v>45727</v>
      </c>
      <c r="C14" s="8">
        <v>1252.5</v>
      </c>
      <c r="D14" s="9"/>
      <c r="E14" s="10">
        <v>15.8</v>
      </c>
      <c r="F14" s="33">
        <f t="shared" si="0"/>
        <v>19789.5</v>
      </c>
      <c r="G14" s="19"/>
      <c r="H14" s="16"/>
      <c r="I14" s="17"/>
      <c r="J14" s="18"/>
    </row>
    <row r="15" spans="2:29" x14ac:dyDescent="0.25">
      <c r="B15" s="7">
        <v>45728</v>
      </c>
      <c r="C15" s="8">
        <v>1230</v>
      </c>
      <c r="D15" s="9"/>
      <c r="E15" s="10">
        <v>15.8</v>
      </c>
      <c r="F15" s="33">
        <f t="shared" si="0"/>
        <v>19434</v>
      </c>
      <c r="G15" s="19"/>
      <c r="H15" s="16"/>
      <c r="I15" s="17"/>
      <c r="J15" s="18"/>
    </row>
    <row r="16" spans="2:29" x14ac:dyDescent="0.25">
      <c r="B16" s="7">
        <v>45729</v>
      </c>
      <c r="C16" s="8">
        <v>1256</v>
      </c>
      <c r="D16" s="9"/>
      <c r="E16" s="10">
        <v>15.8</v>
      </c>
      <c r="F16" s="33">
        <f t="shared" si="0"/>
        <v>19844.8</v>
      </c>
      <c r="G16" s="19"/>
      <c r="H16" s="16"/>
      <c r="I16" s="17"/>
      <c r="J16" s="18"/>
    </row>
    <row r="17" spans="2:14" x14ac:dyDescent="0.25">
      <c r="B17" s="7">
        <v>45730</v>
      </c>
      <c r="C17" s="8">
        <v>1282.5</v>
      </c>
      <c r="D17" s="9"/>
      <c r="E17" s="10">
        <v>15.8</v>
      </c>
      <c r="F17" s="33">
        <f t="shared" si="0"/>
        <v>20263.5</v>
      </c>
      <c r="G17" s="19"/>
      <c r="H17" s="16"/>
      <c r="I17" s="17"/>
      <c r="J17" s="18"/>
    </row>
    <row r="18" spans="2:14" x14ac:dyDescent="0.25">
      <c r="B18" s="7">
        <v>45731</v>
      </c>
      <c r="C18" s="8">
        <v>1289</v>
      </c>
      <c r="D18" s="9"/>
      <c r="E18" s="10">
        <v>15.8</v>
      </c>
      <c r="F18" s="33">
        <f t="shared" si="0"/>
        <v>20366.2</v>
      </c>
      <c r="G18" s="19"/>
      <c r="H18" s="16"/>
      <c r="I18" s="17"/>
      <c r="J18" s="18"/>
    </row>
    <row r="19" spans="2:14" x14ac:dyDescent="0.25">
      <c r="B19" s="7">
        <v>45732</v>
      </c>
      <c r="C19" s="8">
        <v>1284</v>
      </c>
      <c r="D19" s="9"/>
      <c r="E19" s="10">
        <v>15.8</v>
      </c>
      <c r="F19" s="33">
        <f t="shared" si="0"/>
        <v>20287.2</v>
      </c>
      <c r="G19" s="19"/>
      <c r="H19" s="16"/>
      <c r="I19" s="17"/>
      <c r="J19" s="18"/>
    </row>
    <row r="20" spans="2:14" x14ac:dyDescent="0.25">
      <c r="B20" s="7">
        <v>45733</v>
      </c>
      <c r="C20" s="8">
        <v>1304.5</v>
      </c>
      <c r="D20" s="9"/>
      <c r="E20" s="10">
        <v>15.8</v>
      </c>
      <c r="F20" s="33">
        <f t="shared" si="0"/>
        <v>20611.100000000002</v>
      </c>
      <c r="G20" s="19"/>
      <c r="H20" s="16"/>
      <c r="I20" s="17"/>
      <c r="J20" s="18"/>
    </row>
    <row r="21" spans="2:14" x14ac:dyDescent="0.25">
      <c r="B21" s="7">
        <v>45734</v>
      </c>
      <c r="C21" s="8">
        <v>1315.5</v>
      </c>
      <c r="D21" s="9"/>
      <c r="E21" s="10">
        <v>15.8</v>
      </c>
      <c r="F21" s="33">
        <f t="shared" si="0"/>
        <v>20784.900000000001</v>
      </c>
      <c r="G21" s="19"/>
      <c r="H21" s="16"/>
      <c r="I21" s="17"/>
      <c r="J21" s="18"/>
    </row>
    <row r="22" spans="2:14" x14ac:dyDescent="0.25">
      <c r="B22" s="7">
        <v>45735</v>
      </c>
      <c r="C22" s="8">
        <v>1220</v>
      </c>
      <c r="D22" s="9"/>
      <c r="E22" s="10">
        <v>15.8</v>
      </c>
      <c r="F22" s="33">
        <f t="shared" si="0"/>
        <v>19276</v>
      </c>
      <c r="G22" s="19"/>
      <c r="H22" s="16"/>
      <c r="I22" s="17"/>
      <c r="J22" s="18"/>
    </row>
    <row r="23" spans="2:14" x14ac:dyDescent="0.25">
      <c r="B23" s="7">
        <v>45736</v>
      </c>
      <c r="C23" s="8">
        <v>1268</v>
      </c>
      <c r="D23" s="9"/>
      <c r="E23" s="10">
        <v>15.8</v>
      </c>
      <c r="F23" s="33">
        <f t="shared" si="0"/>
        <v>20034.400000000001</v>
      </c>
      <c r="G23" s="19"/>
      <c r="H23" s="16"/>
      <c r="I23" s="17"/>
      <c r="J23" s="18"/>
    </row>
    <row r="24" spans="2:14" x14ac:dyDescent="0.25">
      <c r="B24" s="7">
        <v>45737</v>
      </c>
      <c r="C24" s="8">
        <v>1250</v>
      </c>
      <c r="D24" s="9"/>
      <c r="E24" s="10">
        <v>15.8</v>
      </c>
      <c r="F24" s="33">
        <f t="shared" si="0"/>
        <v>19750</v>
      </c>
      <c r="G24" s="19"/>
      <c r="H24" s="16"/>
      <c r="I24" s="17"/>
      <c r="J24" s="18"/>
    </row>
    <row r="25" spans="2:14" x14ac:dyDescent="0.25">
      <c r="B25" s="7">
        <v>45738</v>
      </c>
      <c r="C25" s="8">
        <v>1267</v>
      </c>
      <c r="D25" s="9"/>
      <c r="E25" s="10">
        <v>15.8</v>
      </c>
      <c r="F25" s="33">
        <f t="shared" si="0"/>
        <v>20018.600000000002</v>
      </c>
      <c r="G25" s="19"/>
      <c r="H25" s="16"/>
      <c r="I25" s="17"/>
      <c r="J25" s="18"/>
    </row>
    <row r="26" spans="2:14" x14ac:dyDescent="0.25">
      <c r="B26" s="7">
        <v>45739</v>
      </c>
      <c r="C26" s="8">
        <v>1277.5</v>
      </c>
      <c r="D26" s="9"/>
      <c r="E26" s="10">
        <v>15.8</v>
      </c>
      <c r="F26" s="33">
        <f t="shared" si="0"/>
        <v>20184.5</v>
      </c>
      <c r="G26" s="19"/>
      <c r="H26" s="16"/>
      <c r="I26" s="17"/>
      <c r="J26" s="18"/>
    </row>
    <row r="27" spans="2:14" x14ac:dyDescent="0.25">
      <c r="B27" s="7">
        <v>45740</v>
      </c>
      <c r="C27" s="8">
        <v>1282</v>
      </c>
      <c r="D27" s="9"/>
      <c r="E27" s="10">
        <v>15.8</v>
      </c>
      <c r="F27" s="33">
        <f t="shared" si="0"/>
        <v>20255.600000000002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1311</v>
      </c>
      <c r="D28" s="9"/>
      <c r="E28" s="10">
        <v>15.8</v>
      </c>
      <c r="F28" s="33">
        <f t="shared" si="0"/>
        <v>20713.8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1304</v>
      </c>
      <c r="D29" s="9"/>
      <c r="E29" s="10">
        <v>15.8</v>
      </c>
      <c r="F29" s="33">
        <f t="shared" si="0"/>
        <v>20603.2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1281</v>
      </c>
      <c r="D30" s="9"/>
      <c r="E30" s="10">
        <v>15.8</v>
      </c>
      <c r="F30" s="33">
        <f t="shared" si="0"/>
        <v>20239.8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1278.5</v>
      </c>
      <c r="D31" s="9"/>
      <c r="E31" s="10">
        <v>15.8</v>
      </c>
      <c r="F31" s="33">
        <f t="shared" si="0"/>
        <v>20200.3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1265</v>
      </c>
      <c r="D32" s="9"/>
      <c r="E32" s="10">
        <v>15.8</v>
      </c>
      <c r="F32" s="33">
        <f t="shared" si="0"/>
        <v>19987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1278</v>
      </c>
      <c r="D33" s="9"/>
      <c r="E33" s="10">
        <v>15.8</v>
      </c>
      <c r="F33" s="33">
        <f t="shared" si="0"/>
        <v>20192.400000000001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1331.5</v>
      </c>
      <c r="D34" s="36"/>
      <c r="E34" s="10">
        <v>15.8</v>
      </c>
      <c r="F34" s="38">
        <f t="shared" si="0"/>
        <v>21037.7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39332.5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621453.50435000006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621453.5</v>
      </c>
      <c r="L36" s="31">
        <f>J36-J4-J5-J6</f>
        <v>614623.72603499994</v>
      </c>
      <c r="M36" s="31"/>
      <c r="N36" s="31">
        <f>L36-M36</f>
        <v>614623.72603499994</v>
      </c>
    </row>
    <row r="37" spans="2:14" x14ac:dyDescent="0.25">
      <c r="B37" s="26" t="s">
        <v>14</v>
      </c>
      <c r="C37" s="30">
        <f>C35</f>
        <v>39332.5</v>
      </c>
      <c r="D37" s="9">
        <f>D35/1.03</f>
        <v>0</v>
      </c>
      <c r="E37" s="10"/>
      <c r="F37" s="33">
        <f>SUM(F4:F36)</f>
        <v>621453.5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-4.3500000610947609E-3</v>
      </c>
      <c r="M39" s="17"/>
      <c r="N39" s="40">
        <f>J39+N34</f>
        <v>-4.3500000610947609E-3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-312229.86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-312229.86435000005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1328</v>
      </c>
      <c r="D4" s="9"/>
      <c r="E4" s="10">
        <v>15.8</v>
      </c>
      <c r="F4" s="33">
        <f>E4*C4</f>
        <v>20982.400000000001</v>
      </c>
      <c r="G4" s="11"/>
      <c r="H4" s="12" t="s">
        <v>6</v>
      </c>
      <c r="I4" s="13">
        <v>0.01</v>
      </c>
      <c r="J4" s="14">
        <f>(F36+F37)*I4</f>
        <v>6211.0590000000011</v>
      </c>
    </row>
    <row r="5" spans="2:29" x14ac:dyDescent="0.25">
      <c r="B5" s="7">
        <v>45749</v>
      </c>
      <c r="C5" s="8">
        <v>1313</v>
      </c>
      <c r="D5" s="9"/>
      <c r="E5" s="10">
        <v>15.8</v>
      </c>
      <c r="F5" s="33">
        <f t="shared" ref="F5:F34" si="0">E5*C5</f>
        <v>20745.400000000001</v>
      </c>
      <c r="G5" s="11"/>
      <c r="H5" s="12" t="s">
        <v>7</v>
      </c>
      <c r="I5" s="13">
        <v>1E-3</v>
      </c>
      <c r="J5" s="14">
        <f>(F36+F37-J4-J6)*I5</f>
        <v>614.89484100000016</v>
      </c>
    </row>
    <row r="6" spans="2:29" x14ac:dyDescent="0.25">
      <c r="B6" s="7">
        <v>45750</v>
      </c>
      <c r="C6" s="8">
        <v>1350</v>
      </c>
      <c r="D6" s="9"/>
      <c r="E6" s="10">
        <v>15.8</v>
      </c>
      <c r="F6" s="33">
        <f t="shared" si="0"/>
        <v>21330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1327</v>
      </c>
      <c r="D7" s="9"/>
      <c r="E7" s="10">
        <v>15.8</v>
      </c>
      <c r="F7" s="33">
        <f t="shared" si="0"/>
        <v>20966.600000000002</v>
      </c>
      <c r="G7" s="11"/>
      <c r="H7" s="12" t="s">
        <v>9</v>
      </c>
      <c r="I7" s="13"/>
      <c r="J7" s="14">
        <f>'MART 2025'!J39*-1</f>
        <v>4.3500000610947609E-3</v>
      </c>
    </row>
    <row r="8" spans="2:29" x14ac:dyDescent="0.25">
      <c r="B8" s="7">
        <v>45752</v>
      </c>
      <c r="C8" s="8">
        <v>1357</v>
      </c>
      <c r="D8" s="9"/>
      <c r="E8" s="10">
        <v>15.8</v>
      </c>
      <c r="F8" s="33">
        <f t="shared" si="0"/>
        <v>21440.600000000002</v>
      </c>
      <c r="G8" s="15">
        <v>45806</v>
      </c>
      <c r="H8" s="16" t="s">
        <v>41</v>
      </c>
      <c r="I8" s="17"/>
      <c r="J8" s="18">
        <v>300000</v>
      </c>
    </row>
    <row r="9" spans="2:29" x14ac:dyDescent="0.25">
      <c r="B9" s="7">
        <v>45753</v>
      </c>
      <c r="C9" s="8">
        <v>1343.5</v>
      </c>
      <c r="D9" s="9"/>
      <c r="E9" s="10">
        <v>15.8</v>
      </c>
      <c r="F9" s="33">
        <f t="shared" si="0"/>
        <v>21227.3</v>
      </c>
      <c r="G9" s="15">
        <v>45811</v>
      </c>
      <c r="H9" s="16" t="s">
        <v>41</v>
      </c>
      <c r="I9" s="17"/>
      <c r="J9" s="18">
        <v>314279.94</v>
      </c>
    </row>
    <row r="10" spans="2:29" x14ac:dyDescent="0.25">
      <c r="B10" s="7">
        <v>45754</v>
      </c>
      <c r="C10" s="8">
        <v>1350</v>
      </c>
      <c r="D10" s="9"/>
      <c r="E10" s="10">
        <v>15.8</v>
      </c>
      <c r="F10" s="33">
        <f t="shared" si="0"/>
        <v>21330</v>
      </c>
      <c r="G10" s="15"/>
      <c r="H10" s="16"/>
      <c r="I10" s="17"/>
      <c r="J10" s="18"/>
    </row>
    <row r="11" spans="2:29" x14ac:dyDescent="0.25">
      <c r="B11" s="7">
        <v>45755</v>
      </c>
      <c r="C11" s="8">
        <v>1350</v>
      </c>
      <c r="D11" s="9"/>
      <c r="E11" s="10">
        <v>15.8</v>
      </c>
      <c r="F11" s="33">
        <f t="shared" si="0"/>
        <v>21330</v>
      </c>
      <c r="G11" s="19"/>
      <c r="H11" s="16"/>
      <c r="I11" s="17"/>
      <c r="J11" s="18"/>
    </row>
    <row r="12" spans="2:29" x14ac:dyDescent="0.25">
      <c r="B12" s="7">
        <v>45756</v>
      </c>
      <c r="C12" s="8">
        <v>1327</v>
      </c>
      <c r="D12" s="9"/>
      <c r="E12" s="10">
        <v>15.8</v>
      </c>
      <c r="F12" s="33">
        <f t="shared" si="0"/>
        <v>20966.600000000002</v>
      </c>
      <c r="G12" s="19"/>
      <c r="H12" s="16"/>
      <c r="I12" s="17"/>
      <c r="J12" s="18"/>
    </row>
    <row r="13" spans="2:29" x14ac:dyDescent="0.25">
      <c r="B13" s="7">
        <v>45757</v>
      </c>
      <c r="C13" s="8">
        <v>1352</v>
      </c>
      <c r="D13" s="9"/>
      <c r="E13" s="10">
        <v>15.8</v>
      </c>
      <c r="F13" s="33">
        <f t="shared" si="0"/>
        <v>21361.600000000002</v>
      </c>
      <c r="G13" s="19"/>
      <c r="H13" s="16"/>
      <c r="I13" s="17"/>
      <c r="J13" s="18"/>
    </row>
    <row r="14" spans="2:29" x14ac:dyDescent="0.25">
      <c r="B14" s="7">
        <v>45758</v>
      </c>
      <c r="C14" s="8">
        <v>1314</v>
      </c>
      <c r="D14" s="9"/>
      <c r="E14" s="10">
        <v>15.8</v>
      </c>
      <c r="F14" s="33">
        <f t="shared" si="0"/>
        <v>20761.2</v>
      </c>
      <c r="G14" s="19"/>
      <c r="H14" s="16"/>
      <c r="I14" s="17"/>
      <c r="J14" s="18"/>
    </row>
    <row r="15" spans="2:29" x14ac:dyDescent="0.25">
      <c r="B15" s="7">
        <v>45759</v>
      </c>
      <c r="C15" s="8">
        <v>1293</v>
      </c>
      <c r="D15" s="9"/>
      <c r="E15" s="10">
        <v>15.8</v>
      </c>
      <c r="F15" s="33">
        <f t="shared" si="0"/>
        <v>20429.400000000001</v>
      </c>
      <c r="G15" s="19"/>
      <c r="H15" s="16"/>
      <c r="I15" s="17"/>
      <c r="J15" s="18"/>
    </row>
    <row r="16" spans="2:29" x14ac:dyDescent="0.25">
      <c r="B16" s="7">
        <v>45760</v>
      </c>
      <c r="C16" s="8">
        <v>1319</v>
      </c>
      <c r="D16" s="9"/>
      <c r="E16" s="10">
        <v>15.8</v>
      </c>
      <c r="F16" s="33">
        <f t="shared" si="0"/>
        <v>20840.2</v>
      </c>
      <c r="G16" s="19"/>
      <c r="H16" s="16"/>
      <c r="I16" s="17"/>
      <c r="J16" s="18"/>
    </row>
    <row r="17" spans="2:10" x14ac:dyDescent="0.25">
      <c r="B17" s="7">
        <v>45761</v>
      </c>
      <c r="C17" s="8">
        <v>1285</v>
      </c>
      <c r="D17" s="9"/>
      <c r="E17" s="10">
        <v>15.8</v>
      </c>
      <c r="F17" s="33">
        <f t="shared" si="0"/>
        <v>20303</v>
      </c>
      <c r="G17" s="19"/>
      <c r="H17" s="16"/>
      <c r="I17" s="17"/>
      <c r="J17" s="18"/>
    </row>
    <row r="18" spans="2:10" x14ac:dyDescent="0.25">
      <c r="B18" s="7">
        <v>45762</v>
      </c>
      <c r="C18" s="8">
        <v>1308</v>
      </c>
      <c r="D18" s="9"/>
      <c r="E18" s="10">
        <v>15.8</v>
      </c>
      <c r="F18" s="33">
        <f t="shared" si="0"/>
        <v>20666.400000000001</v>
      </c>
      <c r="G18" s="19"/>
      <c r="H18" s="16"/>
      <c r="I18" s="17"/>
      <c r="J18" s="18"/>
    </row>
    <row r="19" spans="2:10" x14ac:dyDescent="0.25">
      <c r="B19" s="7">
        <v>45763</v>
      </c>
      <c r="C19" s="8">
        <v>1304</v>
      </c>
      <c r="D19" s="9"/>
      <c r="E19" s="10">
        <v>15.8</v>
      </c>
      <c r="F19" s="33">
        <f t="shared" si="0"/>
        <v>20603.2</v>
      </c>
      <c r="G19" s="19"/>
      <c r="H19" s="16"/>
      <c r="I19" s="17"/>
      <c r="J19" s="18"/>
    </row>
    <row r="20" spans="2:10" x14ac:dyDescent="0.25">
      <c r="B20" s="7">
        <v>45764</v>
      </c>
      <c r="C20" s="8">
        <v>1315</v>
      </c>
      <c r="D20" s="9"/>
      <c r="E20" s="10">
        <v>15.8</v>
      </c>
      <c r="F20" s="33">
        <f t="shared" si="0"/>
        <v>20777</v>
      </c>
      <c r="G20" s="19"/>
      <c r="H20" s="16"/>
      <c r="I20" s="17"/>
      <c r="J20" s="18"/>
    </row>
    <row r="21" spans="2:10" x14ac:dyDescent="0.25">
      <c r="B21" s="7">
        <v>45765</v>
      </c>
      <c r="C21" s="8">
        <v>1308</v>
      </c>
      <c r="D21" s="9"/>
      <c r="E21" s="10">
        <v>15.8</v>
      </c>
      <c r="F21" s="33">
        <f t="shared" si="0"/>
        <v>20666.400000000001</v>
      </c>
      <c r="G21" s="19"/>
      <c r="H21" s="16"/>
      <c r="I21" s="17"/>
      <c r="J21" s="18"/>
    </row>
    <row r="22" spans="2:10" x14ac:dyDescent="0.25">
      <c r="B22" s="7">
        <v>45766</v>
      </c>
      <c r="C22" s="8">
        <v>1314</v>
      </c>
      <c r="D22" s="9"/>
      <c r="E22" s="10">
        <v>15.8</v>
      </c>
      <c r="F22" s="33">
        <f t="shared" si="0"/>
        <v>20761.2</v>
      </c>
      <c r="G22" s="19"/>
      <c r="H22" s="16"/>
      <c r="I22" s="17"/>
      <c r="J22" s="18"/>
    </row>
    <row r="23" spans="2:10" x14ac:dyDescent="0.25">
      <c r="B23" s="7">
        <v>45767</v>
      </c>
      <c r="C23" s="8">
        <v>1278</v>
      </c>
      <c r="D23" s="9"/>
      <c r="E23" s="10">
        <v>15.8</v>
      </c>
      <c r="F23" s="33">
        <f t="shared" si="0"/>
        <v>20192.400000000001</v>
      </c>
      <c r="G23" s="19"/>
      <c r="H23" s="16"/>
      <c r="I23" s="17"/>
      <c r="J23" s="18"/>
    </row>
    <row r="24" spans="2:10" x14ac:dyDescent="0.25">
      <c r="B24" s="7">
        <v>45768</v>
      </c>
      <c r="C24" s="8">
        <v>1293</v>
      </c>
      <c r="D24" s="9"/>
      <c r="E24" s="10">
        <v>15.8</v>
      </c>
      <c r="F24" s="33">
        <f t="shared" si="0"/>
        <v>20429.400000000001</v>
      </c>
      <c r="G24" s="19"/>
      <c r="H24" s="16"/>
      <c r="I24" s="17"/>
      <c r="J24" s="18"/>
    </row>
    <row r="25" spans="2:10" x14ac:dyDescent="0.25">
      <c r="B25" s="7">
        <v>45769</v>
      </c>
      <c r="C25" s="8">
        <v>0</v>
      </c>
      <c r="D25" s="9"/>
      <c r="E25" s="10">
        <v>15.8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45770</v>
      </c>
      <c r="C26" s="8">
        <v>2612</v>
      </c>
      <c r="D26" s="9"/>
      <c r="E26" s="10">
        <v>15.8</v>
      </c>
      <c r="F26" s="33">
        <f t="shared" si="0"/>
        <v>41269.599999999999</v>
      </c>
      <c r="G26" s="19"/>
      <c r="H26" s="16"/>
      <c r="I26" s="17"/>
      <c r="J26" s="18"/>
    </row>
    <row r="27" spans="2:10" x14ac:dyDescent="0.25">
      <c r="B27" s="7">
        <v>45771</v>
      </c>
      <c r="C27" s="8">
        <v>1264.5</v>
      </c>
      <c r="D27" s="9"/>
      <c r="E27" s="10">
        <v>15.8</v>
      </c>
      <c r="F27" s="33">
        <f t="shared" si="0"/>
        <v>19979.100000000002</v>
      </c>
      <c r="G27" s="19"/>
      <c r="H27" s="16"/>
      <c r="I27" s="17"/>
      <c r="J27" s="18"/>
    </row>
    <row r="28" spans="2:10" x14ac:dyDescent="0.25">
      <c r="B28" s="7">
        <v>45772</v>
      </c>
      <c r="C28" s="8">
        <v>1284.5</v>
      </c>
      <c r="D28" s="9"/>
      <c r="E28" s="10">
        <v>15.8</v>
      </c>
      <c r="F28" s="33">
        <f t="shared" si="0"/>
        <v>20295.100000000002</v>
      </c>
      <c r="G28" s="19"/>
      <c r="H28" s="16"/>
      <c r="I28" s="17"/>
      <c r="J28" s="18"/>
    </row>
    <row r="29" spans="2:10" x14ac:dyDescent="0.25">
      <c r="B29" s="7">
        <v>45773</v>
      </c>
      <c r="C29" s="8">
        <v>1269</v>
      </c>
      <c r="D29" s="9"/>
      <c r="E29" s="10">
        <v>15.8</v>
      </c>
      <c r="F29" s="33">
        <f t="shared" si="0"/>
        <v>20050.2</v>
      </c>
      <c r="G29" s="19"/>
      <c r="H29" s="16"/>
      <c r="I29" s="17"/>
      <c r="J29" s="18"/>
    </row>
    <row r="30" spans="2:10" x14ac:dyDescent="0.25">
      <c r="B30" s="7">
        <v>45774</v>
      </c>
      <c r="C30" s="8">
        <v>1288.5</v>
      </c>
      <c r="D30" s="9"/>
      <c r="E30" s="10">
        <v>15.8</v>
      </c>
      <c r="F30" s="33">
        <f t="shared" si="0"/>
        <v>20358.3</v>
      </c>
      <c r="G30" s="19"/>
      <c r="H30" s="16"/>
      <c r="I30" s="17"/>
      <c r="J30" s="18"/>
    </row>
    <row r="31" spans="2:10" x14ac:dyDescent="0.25">
      <c r="B31" s="7">
        <v>45775</v>
      </c>
      <c r="C31" s="8">
        <v>1290.5</v>
      </c>
      <c r="D31" s="9"/>
      <c r="E31" s="10">
        <v>15.8</v>
      </c>
      <c r="F31" s="33">
        <f t="shared" si="0"/>
        <v>20389.900000000001</v>
      </c>
      <c r="G31" s="19"/>
      <c r="H31" s="16"/>
      <c r="I31" s="17"/>
      <c r="J31" s="18"/>
    </row>
    <row r="32" spans="2:10" x14ac:dyDescent="0.25">
      <c r="B32" s="7">
        <v>45776</v>
      </c>
      <c r="C32" s="8">
        <v>1278</v>
      </c>
      <c r="D32" s="9"/>
      <c r="E32" s="10">
        <v>15.8</v>
      </c>
      <c r="F32" s="33">
        <f t="shared" si="0"/>
        <v>20192.400000000001</v>
      </c>
      <c r="G32" s="19"/>
      <c r="H32" s="16"/>
      <c r="I32" s="17"/>
      <c r="J32" s="18"/>
    </row>
    <row r="33" spans="2:12" x14ac:dyDescent="0.25">
      <c r="B33" s="7">
        <v>45777</v>
      </c>
      <c r="C33" s="8">
        <v>1295</v>
      </c>
      <c r="D33" s="9"/>
      <c r="E33" s="10">
        <v>15.8</v>
      </c>
      <c r="F33" s="33">
        <f t="shared" si="0"/>
        <v>20461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39310.5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621105.8981910001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621105.90000000014</v>
      </c>
      <c r="L36" s="31">
        <f>J36-J4-J5-J6</f>
        <v>614279.94615900016</v>
      </c>
    </row>
    <row r="37" spans="2:12" x14ac:dyDescent="0.25">
      <c r="B37" s="26" t="s">
        <v>14</v>
      </c>
      <c r="C37" s="30">
        <f>C35</f>
        <v>39310.5</v>
      </c>
      <c r="D37" s="9">
        <f>D35/1.03</f>
        <v>0</v>
      </c>
      <c r="E37" s="10"/>
      <c r="F37" s="33">
        <f>SUM(F4:F36)</f>
        <v>621105.90000000014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1.8090000376105309E-3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1288.5</v>
      </c>
      <c r="D4" s="9"/>
      <c r="E4" s="10">
        <v>15.8</v>
      </c>
      <c r="F4" s="33">
        <f>E4*C4</f>
        <v>20358.3</v>
      </c>
      <c r="G4" s="11"/>
      <c r="H4" s="12" t="s">
        <v>6</v>
      </c>
      <c r="I4" s="13">
        <v>0.01</v>
      </c>
      <c r="J4" s="14">
        <f>(F36+F37)*I4</f>
        <v>6532.2729999999983</v>
      </c>
    </row>
    <row r="5" spans="2:29" x14ac:dyDescent="0.25">
      <c r="B5" s="7">
        <v>45779</v>
      </c>
      <c r="C5" s="8">
        <v>1283</v>
      </c>
      <c r="D5" s="9"/>
      <c r="E5" s="10">
        <v>15.8</v>
      </c>
      <c r="F5" s="33">
        <f t="shared" ref="F5:F34" si="0">E5*C5</f>
        <v>20271.400000000001</v>
      </c>
      <c r="G5" s="11"/>
      <c r="H5" s="12" t="s">
        <v>7</v>
      </c>
      <c r="I5" s="13">
        <v>1E-3</v>
      </c>
      <c r="J5" s="14">
        <f>(F36+F37-J4-J6)*I5</f>
        <v>646.69502699999975</v>
      </c>
    </row>
    <row r="6" spans="2:29" x14ac:dyDescent="0.25">
      <c r="B6" s="7">
        <v>45780</v>
      </c>
      <c r="C6" s="8">
        <v>1284</v>
      </c>
      <c r="D6" s="9"/>
      <c r="E6" s="10">
        <v>15.8</v>
      </c>
      <c r="F6" s="33">
        <f t="shared" si="0"/>
        <v>20287.2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1283</v>
      </c>
      <c r="D7" s="9"/>
      <c r="E7" s="10">
        <v>15.8</v>
      </c>
      <c r="F7" s="33">
        <f t="shared" si="0"/>
        <v>20271.400000000001</v>
      </c>
      <c r="G7" s="11"/>
      <c r="H7" s="12" t="s">
        <v>9</v>
      </c>
      <c r="I7" s="13"/>
      <c r="J7" s="14">
        <f>'NİSAN 2025'!J39*-1</f>
        <v>-1.8090000376105309E-3</v>
      </c>
    </row>
    <row r="8" spans="2:29" x14ac:dyDescent="0.25">
      <c r="B8" s="7">
        <v>45782</v>
      </c>
      <c r="C8" s="8">
        <v>1248</v>
      </c>
      <c r="D8" s="9"/>
      <c r="E8" s="10">
        <v>15.8</v>
      </c>
      <c r="F8" s="33">
        <f t="shared" si="0"/>
        <v>19718.400000000001</v>
      </c>
      <c r="G8" s="15">
        <v>45834</v>
      </c>
      <c r="H8" s="16" t="s">
        <v>41</v>
      </c>
      <c r="I8" s="17"/>
      <c r="J8" s="18">
        <v>500000</v>
      </c>
    </row>
    <row r="9" spans="2:29" x14ac:dyDescent="0.25">
      <c r="B9" s="7">
        <v>45783</v>
      </c>
      <c r="C9" s="8">
        <v>1250</v>
      </c>
      <c r="D9" s="9"/>
      <c r="E9" s="10">
        <v>15.8</v>
      </c>
      <c r="F9" s="33">
        <f t="shared" si="0"/>
        <v>19750</v>
      </c>
      <c r="G9" s="55">
        <v>45847</v>
      </c>
      <c r="H9" s="17" t="s">
        <v>41</v>
      </c>
      <c r="I9" s="17"/>
      <c r="J9" s="18">
        <v>146048.32999999999</v>
      </c>
    </row>
    <row r="10" spans="2:29" x14ac:dyDescent="0.25">
      <c r="B10" s="7">
        <v>45784</v>
      </c>
      <c r="C10" s="8">
        <v>1270</v>
      </c>
      <c r="D10" s="9"/>
      <c r="E10" s="10">
        <v>15.8</v>
      </c>
      <c r="F10" s="33">
        <f t="shared" si="0"/>
        <v>20066</v>
      </c>
      <c r="G10" s="15"/>
      <c r="H10" s="16"/>
      <c r="I10" s="17"/>
      <c r="J10" s="18"/>
    </row>
    <row r="11" spans="2:29" x14ac:dyDescent="0.25">
      <c r="B11" s="7">
        <v>45785</v>
      </c>
      <c r="C11" s="8">
        <v>1279</v>
      </c>
      <c r="D11" s="9"/>
      <c r="E11" s="10">
        <v>15.8</v>
      </c>
      <c r="F11" s="33">
        <f t="shared" si="0"/>
        <v>20208.2</v>
      </c>
      <c r="G11" s="19"/>
      <c r="H11" s="16"/>
      <c r="I11" s="17"/>
      <c r="J11" s="18"/>
    </row>
    <row r="12" spans="2:29" x14ac:dyDescent="0.25">
      <c r="B12" s="7">
        <v>45786</v>
      </c>
      <c r="C12" s="8">
        <v>1262</v>
      </c>
      <c r="D12" s="9"/>
      <c r="E12" s="10">
        <v>15.8</v>
      </c>
      <c r="F12" s="33">
        <f t="shared" si="0"/>
        <v>19939.600000000002</v>
      </c>
      <c r="G12" s="19"/>
      <c r="H12" s="16"/>
      <c r="I12" s="17"/>
      <c r="J12" s="18"/>
    </row>
    <row r="13" spans="2:29" x14ac:dyDescent="0.25">
      <c r="B13" s="7">
        <v>45787</v>
      </c>
      <c r="C13" s="8">
        <v>1293</v>
      </c>
      <c r="D13" s="9"/>
      <c r="E13" s="10">
        <v>15.8</v>
      </c>
      <c r="F13" s="33">
        <f t="shared" si="0"/>
        <v>20429.400000000001</v>
      </c>
      <c r="G13" s="19"/>
      <c r="H13" s="16"/>
      <c r="I13" s="17"/>
      <c r="J13" s="18"/>
    </row>
    <row r="14" spans="2:29" x14ac:dyDescent="0.25">
      <c r="B14" s="7">
        <v>45788</v>
      </c>
      <c r="C14" s="8">
        <v>1307.5</v>
      </c>
      <c r="D14" s="9"/>
      <c r="E14" s="10">
        <v>15.8</v>
      </c>
      <c r="F14" s="33">
        <f t="shared" si="0"/>
        <v>20658.5</v>
      </c>
      <c r="G14" s="19"/>
      <c r="H14" s="16"/>
      <c r="I14" s="17"/>
      <c r="J14" s="18"/>
    </row>
    <row r="15" spans="2:29" x14ac:dyDescent="0.25">
      <c r="B15" s="7">
        <v>45789</v>
      </c>
      <c r="C15" s="8">
        <v>1298</v>
      </c>
      <c r="D15" s="9"/>
      <c r="E15" s="10">
        <v>15.8</v>
      </c>
      <c r="F15" s="33">
        <f t="shared" si="0"/>
        <v>20508.400000000001</v>
      </c>
      <c r="G15" s="19"/>
      <c r="H15" s="16"/>
      <c r="I15" s="17"/>
      <c r="J15" s="18"/>
    </row>
    <row r="16" spans="2:29" x14ac:dyDescent="0.25">
      <c r="B16" s="7">
        <v>45790</v>
      </c>
      <c r="C16" s="8">
        <v>1325</v>
      </c>
      <c r="D16" s="9"/>
      <c r="E16" s="10">
        <v>15.8</v>
      </c>
      <c r="F16" s="33">
        <f t="shared" si="0"/>
        <v>20935</v>
      </c>
      <c r="G16" s="19"/>
      <c r="H16" s="16"/>
      <c r="I16" s="17"/>
      <c r="J16" s="18"/>
    </row>
    <row r="17" spans="2:10" x14ac:dyDescent="0.25">
      <c r="B17" s="7">
        <v>45791</v>
      </c>
      <c r="C17" s="8">
        <v>1323.5</v>
      </c>
      <c r="D17" s="9"/>
      <c r="E17" s="10">
        <v>15.8</v>
      </c>
      <c r="F17" s="33">
        <f t="shared" si="0"/>
        <v>20911.3</v>
      </c>
      <c r="G17" s="19"/>
      <c r="H17" s="16"/>
      <c r="I17" s="17"/>
      <c r="J17" s="18"/>
    </row>
    <row r="18" spans="2:10" x14ac:dyDescent="0.25">
      <c r="B18" s="7">
        <v>45792</v>
      </c>
      <c r="C18" s="8">
        <v>1368.5</v>
      </c>
      <c r="D18" s="9"/>
      <c r="E18" s="10">
        <v>15.8</v>
      </c>
      <c r="F18" s="33">
        <f t="shared" si="0"/>
        <v>21622.3</v>
      </c>
      <c r="G18" s="19"/>
      <c r="H18" s="16"/>
      <c r="I18" s="17"/>
      <c r="J18" s="18"/>
    </row>
    <row r="19" spans="2:10" x14ac:dyDescent="0.25">
      <c r="B19" s="7">
        <v>45793</v>
      </c>
      <c r="C19" s="8">
        <v>1348</v>
      </c>
      <c r="D19" s="9"/>
      <c r="E19" s="10">
        <v>15.8</v>
      </c>
      <c r="F19" s="33">
        <f t="shared" si="0"/>
        <v>21298.400000000001</v>
      </c>
      <c r="G19" s="19"/>
      <c r="H19" s="16"/>
      <c r="I19" s="17"/>
      <c r="J19" s="18"/>
    </row>
    <row r="20" spans="2:10" x14ac:dyDescent="0.25">
      <c r="B20" s="7">
        <v>45794</v>
      </c>
      <c r="C20" s="8">
        <v>1387</v>
      </c>
      <c r="D20" s="9"/>
      <c r="E20" s="10">
        <v>15.8</v>
      </c>
      <c r="F20" s="33">
        <f t="shared" si="0"/>
        <v>21914.600000000002</v>
      </c>
      <c r="G20" s="19"/>
      <c r="H20" s="16"/>
      <c r="I20" s="17"/>
      <c r="J20" s="18"/>
    </row>
    <row r="21" spans="2:10" x14ac:dyDescent="0.25">
      <c r="B21" s="7">
        <v>45795</v>
      </c>
      <c r="C21" s="8">
        <v>1357.5</v>
      </c>
      <c r="D21" s="9"/>
      <c r="E21" s="10">
        <v>15.8</v>
      </c>
      <c r="F21" s="33">
        <f t="shared" si="0"/>
        <v>21448.5</v>
      </c>
      <c r="G21" s="19"/>
      <c r="H21" s="16"/>
      <c r="I21" s="17"/>
      <c r="J21" s="18"/>
    </row>
    <row r="22" spans="2:10" x14ac:dyDescent="0.25">
      <c r="B22" s="7">
        <v>45796</v>
      </c>
      <c r="C22" s="8">
        <v>1357.5</v>
      </c>
      <c r="D22" s="9"/>
      <c r="E22" s="10">
        <v>15.8</v>
      </c>
      <c r="F22" s="33">
        <f t="shared" si="0"/>
        <v>21448.5</v>
      </c>
      <c r="G22" s="19"/>
      <c r="H22" s="16"/>
      <c r="I22" s="17"/>
      <c r="J22" s="18"/>
    </row>
    <row r="23" spans="2:10" x14ac:dyDescent="0.25">
      <c r="B23" s="7">
        <v>45797</v>
      </c>
      <c r="C23" s="8">
        <v>1351</v>
      </c>
      <c r="D23" s="9"/>
      <c r="E23" s="10">
        <v>15.8</v>
      </c>
      <c r="F23" s="33">
        <f t="shared" si="0"/>
        <v>21345.8</v>
      </c>
      <c r="G23" s="19"/>
      <c r="H23" s="16"/>
      <c r="I23" s="17"/>
      <c r="J23" s="18"/>
    </row>
    <row r="24" spans="2:10" x14ac:dyDescent="0.25">
      <c r="B24" s="7">
        <v>45798</v>
      </c>
      <c r="C24" s="8">
        <v>1372.5</v>
      </c>
      <c r="D24" s="9"/>
      <c r="E24" s="10">
        <v>15.8</v>
      </c>
      <c r="F24" s="33">
        <f t="shared" si="0"/>
        <v>21685.5</v>
      </c>
      <c r="G24" s="19"/>
      <c r="H24" s="16"/>
      <c r="I24" s="17"/>
      <c r="J24" s="18"/>
    </row>
    <row r="25" spans="2:10" x14ac:dyDescent="0.25">
      <c r="B25" s="7">
        <v>45799</v>
      </c>
      <c r="C25" s="8">
        <v>1375</v>
      </c>
      <c r="D25" s="9"/>
      <c r="E25" s="10">
        <v>15.8</v>
      </c>
      <c r="F25" s="33">
        <f t="shared" si="0"/>
        <v>21725</v>
      </c>
      <c r="G25" s="19"/>
      <c r="H25" s="16"/>
      <c r="I25" s="17"/>
      <c r="J25" s="18"/>
    </row>
    <row r="26" spans="2:10" x14ac:dyDescent="0.25">
      <c r="B26" s="7">
        <v>45800</v>
      </c>
      <c r="C26" s="8">
        <v>1380</v>
      </c>
      <c r="D26" s="9"/>
      <c r="E26" s="10">
        <v>15.8</v>
      </c>
      <c r="F26" s="33">
        <f t="shared" si="0"/>
        <v>21804</v>
      </c>
      <c r="G26" s="19"/>
      <c r="H26" s="16"/>
      <c r="I26" s="17"/>
      <c r="J26" s="18"/>
    </row>
    <row r="27" spans="2:10" x14ac:dyDescent="0.25">
      <c r="B27" s="7">
        <v>45801</v>
      </c>
      <c r="C27" s="8">
        <v>1374</v>
      </c>
      <c r="D27" s="9"/>
      <c r="E27" s="10">
        <v>15.8</v>
      </c>
      <c r="F27" s="33">
        <f t="shared" si="0"/>
        <v>21709.200000000001</v>
      </c>
      <c r="G27" s="19"/>
      <c r="H27" s="16"/>
      <c r="I27" s="17"/>
      <c r="J27" s="18"/>
    </row>
    <row r="28" spans="2:10" x14ac:dyDescent="0.25">
      <c r="B28" s="7">
        <v>45802</v>
      </c>
      <c r="C28" s="8">
        <v>1387</v>
      </c>
      <c r="D28" s="9"/>
      <c r="E28" s="10">
        <v>15.8</v>
      </c>
      <c r="F28" s="33">
        <f t="shared" si="0"/>
        <v>21914.600000000002</v>
      </c>
      <c r="G28" s="19"/>
      <c r="H28" s="16"/>
      <c r="I28" s="17"/>
      <c r="J28" s="18"/>
    </row>
    <row r="29" spans="2:10" x14ac:dyDescent="0.25">
      <c r="B29" s="7">
        <v>45803</v>
      </c>
      <c r="C29" s="8">
        <v>1383</v>
      </c>
      <c r="D29" s="9"/>
      <c r="E29" s="10">
        <v>15.8</v>
      </c>
      <c r="F29" s="33">
        <f t="shared" si="0"/>
        <v>21851.4</v>
      </c>
      <c r="G29" s="19"/>
      <c r="H29" s="16"/>
      <c r="I29" s="17"/>
      <c r="J29" s="18"/>
    </row>
    <row r="30" spans="2:10" x14ac:dyDescent="0.25">
      <c r="B30" s="7">
        <v>45804</v>
      </c>
      <c r="C30" s="8">
        <v>1392</v>
      </c>
      <c r="D30" s="9"/>
      <c r="E30" s="10">
        <v>15.8</v>
      </c>
      <c r="F30" s="33">
        <f t="shared" si="0"/>
        <v>21993.600000000002</v>
      </c>
      <c r="G30" s="19"/>
      <c r="H30" s="16"/>
      <c r="I30" s="17"/>
      <c r="J30" s="18"/>
    </row>
    <row r="31" spans="2:10" x14ac:dyDescent="0.25">
      <c r="B31" s="7">
        <v>45805</v>
      </c>
      <c r="C31" s="8">
        <v>1332</v>
      </c>
      <c r="D31" s="9"/>
      <c r="E31" s="10">
        <v>15.8</v>
      </c>
      <c r="F31" s="33">
        <f t="shared" si="0"/>
        <v>21045.600000000002</v>
      </c>
      <c r="G31" s="19"/>
      <c r="H31" s="16"/>
      <c r="I31" s="17"/>
      <c r="J31" s="18"/>
    </row>
    <row r="32" spans="2:10" x14ac:dyDescent="0.25">
      <c r="B32" s="7">
        <v>45806</v>
      </c>
      <c r="C32" s="8">
        <v>1397</v>
      </c>
      <c r="D32" s="9"/>
      <c r="E32" s="10">
        <v>15.8</v>
      </c>
      <c r="F32" s="33">
        <f t="shared" si="0"/>
        <v>22072.600000000002</v>
      </c>
      <c r="G32" s="19"/>
      <c r="H32" s="16"/>
      <c r="I32" s="17"/>
      <c r="J32" s="18"/>
    </row>
    <row r="33" spans="2:12" x14ac:dyDescent="0.25">
      <c r="B33" s="7">
        <v>45807</v>
      </c>
      <c r="C33" s="8">
        <v>1397</v>
      </c>
      <c r="D33" s="9"/>
      <c r="E33" s="10">
        <v>15.8</v>
      </c>
      <c r="F33" s="33">
        <f t="shared" si="0"/>
        <v>22072.600000000002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1390</v>
      </c>
      <c r="D34" s="36"/>
      <c r="E34" s="10">
        <v>15.8</v>
      </c>
      <c r="F34" s="38">
        <f t="shared" si="0"/>
        <v>21962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41343.5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653227.296218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653227.29999999981</v>
      </c>
      <c r="L36" s="31">
        <f>J36-J4-J5-J6</f>
        <v>646048.33197299973</v>
      </c>
    </row>
    <row r="37" spans="2:12" x14ac:dyDescent="0.25">
      <c r="B37" s="26" t="s">
        <v>14</v>
      </c>
      <c r="C37" s="30">
        <f>C35</f>
        <v>41343.5</v>
      </c>
      <c r="D37" s="9">
        <f>D35/1.03</f>
        <v>0</v>
      </c>
      <c r="E37" s="10"/>
      <c r="F37" s="33">
        <f>SUM(F4:F36)</f>
        <v>653227.29999999981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3.7819998105987906E-3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1403.5</v>
      </c>
      <c r="D4" s="9"/>
      <c r="E4" s="10">
        <v>15.8</v>
      </c>
      <c r="F4" s="33">
        <f>E4*C4</f>
        <v>22175.3</v>
      </c>
      <c r="G4" s="11"/>
      <c r="H4" s="12" t="s">
        <v>6</v>
      </c>
      <c r="I4" s="13">
        <v>0.01</v>
      </c>
      <c r="J4" s="14">
        <f>(F36+F37)*I4</f>
        <v>6731.3529999999992</v>
      </c>
    </row>
    <row r="5" spans="2:29" x14ac:dyDescent="0.25">
      <c r="B5" s="7">
        <v>45810</v>
      </c>
      <c r="C5" s="8">
        <v>1388</v>
      </c>
      <c r="D5" s="9"/>
      <c r="E5" s="10">
        <v>15.8</v>
      </c>
      <c r="F5" s="33">
        <f t="shared" ref="F5:F34" si="0">E5*C5</f>
        <v>21930.400000000001</v>
      </c>
      <c r="G5" s="11"/>
      <c r="H5" s="12" t="s">
        <v>7</v>
      </c>
      <c r="I5" s="13">
        <v>1E-3</v>
      </c>
      <c r="J5" s="14">
        <f>(F36+F37-J4-J6)*I5</f>
        <v>666.4039469999999</v>
      </c>
    </row>
    <row r="6" spans="2:29" x14ac:dyDescent="0.25">
      <c r="B6" s="7">
        <v>45811</v>
      </c>
      <c r="C6" s="8">
        <v>1401</v>
      </c>
      <c r="D6" s="9"/>
      <c r="E6" s="10">
        <v>15.8</v>
      </c>
      <c r="F6" s="33">
        <f t="shared" si="0"/>
        <v>22135.8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1405</v>
      </c>
      <c r="D7" s="9"/>
      <c r="E7" s="10">
        <v>15.8</v>
      </c>
      <c r="F7" s="33">
        <f t="shared" si="0"/>
        <v>22199</v>
      </c>
      <c r="G7" s="11"/>
      <c r="H7" s="12" t="s">
        <v>9</v>
      </c>
      <c r="I7" s="13"/>
      <c r="J7" s="14">
        <f>'MAYIS 2025'!J39*-1</f>
        <v>-3.7819998105987906E-3</v>
      </c>
    </row>
    <row r="8" spans="2:29" x14ac:dyDescent="0.25">
      <c r="B8" s="7">
        <v>45813</v>
      </c>
      <c r="C8" s="8">
        <v>1410</v>
      </c>
      <c r="D8" s="9"/>
      <c r="E8" s="10">
        <v>15.8</v>
      </c>
      <c r="F8" s="33">
        <f t="shared" si="0"/>
        <v>22278</v>
      </c>
      <c r="G8" s="15">
        <v>45860</v>
      </c>
      <c r="H8" s="16" t="s">
        <v>41</v>
      </c>
      <c r="I8" s="17"/>
      <c r="J8" s="18">
        <v>200000</v>
      </c>
    </row>
    <row r="9" spans="2:29" x14ac:dyDescent="0.25">
      <c r="B9" s="7">
        <v>45814</v>
      </c>
      <c r="C9" s="8">
        <v>1411</v>
      </c>
      <c r="D9" s="9"/>
      <c r="E9" s="10">
        <v>15.8</v>
      </c>
      <c r="F9" s="33">
        <f t="shared" si="0"/>
        <v>22293.8</v>
      </c>
      <c r="G9" s="15">
        <v>45870</v>
      </c>
      <c r="H9" s="16" t="s">
        <v>41</v>
      </c>
      <c r="I9" s="17"/>
      <c r="J9" s="18">
        <v>465737.55</v>
      </c>
    </row>
    <row r="10" spans="2:29" x14ac:dyDescent="0.25">
      <c r="B10" s="7">
        <v>45815</v>
      </c>
      <c r="C10" s="8">
        <v>1367</v>
      </c>
      <c r="D10" s="9"/>
      <c r="E10" s="10">
        <v>15.8</v>
      </c>
      <c r="F10" s="33">
        <f t="shared" si="0"/>
        <v>21598.600000000002</v>
      </c>
      <c r="G10" s="15"/>
      <c r="H10" s="16"/>
      <c r="I10" s="17"/>
      <c r="J10" s="18"/>
    </row>
    <row r="11" spans="2:29" x14ac:dyDescent="0.25">
      <c r="B11" s="7">
        <v>45816</v>
      </c>
      <c r="C11" s="8">
        <v>1401.5</v>
      </c>
      <c r="D11" s="9"/>
      <c r="E11" s="10">
        <v>15.8</v>
      </c>
      <c r="F11" s="33">
        <f t="shared" si="0"/>
        <v>22143.7</v>
      </c>
      <c r="G11" s="19"/>
      <c r="H11" s="16"/>
      <c r="I11" s="17"/>
      <c r="J11" s="18"/>
    </row>
    <row r="12" spans="2:29" x14ac:dyDescent="0.25">
      <c r="B12" s="7">
        <v>45817</v>
      </c>
      <c r="C12" s="8">
        <v>1392.5</v>
      </c>
      <c r="D12" s="9"/>
      <c r="E12" s="10">
        <v>15.8</v>
      </c>
      <c r="F12" s="33">
        <f t="shared" si="0"/>
        <v>22001.5</v>
      </c>
      <c r="G12" s="19"/>
      <c r="H12" s="16"/>
      <c r="I12" s="17"/>
      <c r="J12" s="18"/>
    </row>
    <row r="13" spans="2:29" x14ac:dyDescent="0.25">
      <c r="B13" s="7">
        <v>45818</v>
      </c>
      <c r="C13" s="8">
        <v>1402.5</v>
      </c>
      <c r="D13" s="9"/>
      <c r="E13" s="10">
        <v>15.8</v>
      </c>
      <c r="F13" s="33">
        <f t="shared" si="0"/>
        <v>22159.5</v>
      </c>
      <c r="G13" s="19"/>
      <c r="H13" s="16"/>
      <c r="I13" s="17"/>
      <c r="J13" s="18"/>
    </row>
    <row r="14" spans="2:29" x14ac:dyDescent="0.25">
      <c r="B14" s="7">
        <v>45819</v>
      </c>
      <c r="C14" s="8">
        <v>1422.5</v>
      </c>
      <c r="D14" s="9"/>
      <c r="E14" s="10">
        <v>15.8</v>
      </c>
      <c r="F14" s="33">
        <f t="shared" si="0"/>
        <v>22475.5</v>
      </c>
      <c r="G14" s="19"/>
      <c r="H14" s="16"/>
      <c r="I14" s="17"/>
      <c r="J14" s="18"/>
    </row>
    <row r="15" spans="2:29" x14ac:dyDescent="0.25">
      <c r="B15" s="7">
        <v>45820</v>
      </c>
      <c r="C15" s="8">
        <v>1405</v>
      </c>
      <c r="D15" s="9"/>
      <c r="E15" s="10">
        <v>15.8</v>
      </c>
      <c r="F15" s="33">
        <f t="shared" si="0"/>
        <v>22199</v>
      </c>
      <c r="G15" s="19"/>
      <c r="H15" s="16"/>
      <c r="I15" s="17"/>
      <c r="J15" s="18"/>
    </row>
    <row r="16" spans="2:29" x14ac:dyDescent="0.25">
      <c r="B16" s="7">
        <v>45821</v>
      </c>
      <c r="C16" s="8">
        <v>1381</v>
      </c>
      <c r="D16" s="9"/>
      <c r="E16" s="10">
        <v>15.8</v>
      </c>
      <c r="F16" s="33">
        <f t="shared" si="0"/>
        <v>21819.8</v>
      </c>
      <c r="G16" s="19"/>
      <c r="H16" s="16"/>
      <c r="I16" s="17"/>
      <c r="J16" s="18"/>
    </row>
    <row r="17" spans="2:10" x14ac:dyDescent="0.25">
      <c r="B17" s="7">
        <v>45822</v>
      </c>
      <c r="C17" s="8">
        <v>1409</v>
      </c>
      <c r="D17" s="9"/>
      <c r="E17" s="10">
        <v>15.8</v>
      </c>
      <c r="F17" s="33">
        <f t="shared" si="0"/>
        <v>22262.2</v>
      </c>
      <c r="G17" s="19"/>
      <c r="H17" s="16"/>
      <c r="I17" s="17"/>
      <c r="J17" s="18"/>
    </row>
    <row r="18" spans="2:10" x14ac:dyDescent="0.25">
      <c r="B18" s="7">
        <v>45823</v>
      </c>
      <c r="C18" s="8">
        <v>1399.5</v>
      </c>
      <c r="D18" s="9"/>
      <c r="E18" s="10">
        <v>15.8</v>
      </c>
      <c r="F18" s="33">
        <f t="shared" si="0"/>
        <v>22112.100000000002</v>
      </c>
      <c r="G18" s="19"/>
      <c r="H18" s="16"/>
      <c r="I18" s="17"/>
      <c r="J18" s="18"/>
    </row>
    <row r="19" spans="2:10" x14ac:dyDescent="0.25">
      <c r="B19" s="7">
        <v>45824</v>
      </c>
      <c r="C19" s="8">
        <v>1423.5</v>
      </c>
      <c r="D19" s="9"/>
      <c r="E19" s="10">
        <v>15.8</v>
      </c>
      <c r="F19" s="33">
        <f t="shared" si="0"/>
        <v>22491.3</v>
      </c>
      <c r="G19" s="19"/>
      <c r="H19" s="16"/>
      <c r="I19" s="17"/>
      <c r="J19" s="18"/>
    </row>
    <row r="20" spans="2:10" x14ac:dyDescent="0.25">
      <c r="B20" s="7">
        <v>45825</v>
      </c>
      <c r="C20" s="8">
        <v>1433</v>
      </c>
      <c r="D20" s="9"/>
      <c r="E20" s="10">
        <v>15.8</v>
      </c>
      <c r="F20" s="33">
        <f t="shared" si="0"/>
        <v>22641.4</v>
      </c>
      <c r="G20" s="19"/>
      <c r="H20" s="16"/>
      <c r="I20" s="17"/>
      <c r="J20" s="18"/>
    </row>
    <row r="21" spans="2:10" x14ac:dyDescent="0.25">
      <c r="B21" s="7">
        <v>45826</v>
      </c>
      <c r="C21" s="8">
        <v>1451.5</v>
      </c>
      <c r="D21" s="9"/>
      <c r="E21" s="10">
        <v>15.8</v>
      </c>
      <c r="F21" s="33">
        <f t="shared" si="0"/>
        <v>22933.7</v>
      </c>
      <c r="G21" s="19"/>
      <c r="H21" s="16"/>
      <c r="I21" s="17"/>
      <c r="J21" s="18"/>
    </row>
    <row r="22" spans="2:10" x14ac:dyDescent="0.25">
      <c r="B22" s="7">
        <v>45827</v>
      </c>
      <c r="C22" s="8">
        <v>1447</v>
      </c>
      <c r="D22" s="9"/>
      <c r="E22" s="10">
        <v>15.8</v>
      </c>
      <c r="F22" s="33">
        <f t="shared" si="0"/>
        <v>22862.600000000002</v>
      </c>
      <c r="G22" s="19"/>
      <c r="H22" s="16"/>
      <c r="I22" s="17"/>
      <c r="J22" s="18"/>
    </row>
    <row r="23" spans="2:10" x14ac:dyDescent="0.25">
      <c r="B23" s="7">
        <v>45828</v>
      </c>
      <c r="C23" s="8">
        <v>1457</v>
      </c>
      <c r="D23" s="9"/>
      <c r="E23" s="10">
        <v>15.8</v>
      </c>
      <c r="F23" s="33">
        <f t="shared" si="0"/>
        <v>23020.600000000002</v>
      </c>
      <c r="G23" s="19"/>
      <c r="H23" s="16"/>
      <c r="I23" s="17"/>
      <c r="J23" s="18"/>
    </row>
    <row r="24" spans="2:10" x14ac:dyDescent="0.25">
      <c r="B24" s="7">
        <v>45829</v>
      </c>
      <c r="C24" s="8">
        <v>1462</v>
      </c>
      <c r="D24" s="9"/>
      <c r="E24" s="10">
        <v>15.8</v>
      </c>
      <c r="F24" s="33">
        <f t="shared" si="0"/>
        <v>23099.600000000002</v>
      </c>
      <c r="G24" s="19"/>
      <c r="H24" s="16"/>
      <c r="I24" s="17"/>
      <c r="J24" s="18"/>
    </row>
    <row r="25" spans="2:10" x14ac:dyDescent="0.25">
      <c r="B25" s="7">
        <v>45830</v>
      </c>
      <c r="C25" s="8">
        <v>1453.5</v>
      </c>
      <c r="D25" s="9"/>
      <c r="E25" s="10">
        <v>15.8</v>
      </c>
      <c r="F25" s="33">
        <f t="shared" si="0"/>
        <v>22965.3</v>
      </c>
      <c r="G25" s="19"/>
      <c r="H25" s="16"/>
      <c r="I25" s="17"/>
      <c r="J25" s="18"/>
    </row>
    <row r="26" spans="2:10" x14ac:dyDescent="0.25">
      <c r="B26" s="7">
        <v>45831</v>
      </c>
      <c r="C26" s="8">
        <v>1425.5</v>
      </c>
      <c r="D26" s="9"/>
      <c r="E26" s="10">
        <v>15.8</v>
      </c>
      <c r="F26" s="33">
        <f t="shared" si="0"/>
        <v>22522.9</v>
      </c>
      <c r="G26" s="19"/>
      <c r="H26" s="16"/>
      <c r="I26" s="17"/>
      <c r="J26" s="18"/>
    </row>
    <row r="27" spans="2:10" x14ac:dyDescent="0.25">
      <c r="B27" s="7">
        <v>45832</v>
      </c>
      <c r="C27" s="8">
        <v>1433</v>
      </c>
      <c r="D27" s="9"/>
      <c r="E27" s="10">
        <v>15.8</v>
      </c>
      <c r="F27" s="33">
        <f t="shared" si="0"/>
        <v>22641.4</v>
      </c>
      <c r="G27" s="19"/>
      <c r="H27" s="16"/>
      <c r="I27" s="17"/>
      <c r="J27" s="18"/>
    </row>
    <row r="28" spans="2:10" x14ac:dyDescent="0.25">
      <c r="B28" s="7">
        <v>45833</v>
      </c>
      <c r="C28" s="8">
        <v>1420.5</v>
      </c>
      <c r="D28" s="9"/>
      <c r="E28" s="10">
        <v>15.8</v>
      </c>
      <c r="F28" s="33">
        <f t="shared" si="0"/>
        <v>22443.9</v>
      </c>
      <c r="G28" s="19"/>
      <c r="H28" s="16"/>
      <c r="I28" s="17"/>
      <c r="J28" s="18"/>
    </row>
    <row r="29" spans="2:10" x14ac:dyDescent="0.25">
      <c r="B29" s="7">
        <v>45834</v>
      </c>
      <c r="C29" s="8">
        <v>1442.5</v>
      </c>
      <c r="D29" s="9"/>
      <c r="E29" s="10">
        <v>15.8</v>
      </c>
      <c r="F29" s="33">
        <f t="shared" si="0"/>
        <v>22791.5</v>
      </c>
      <c r="G29" s="19"/>
      <c r="H29" s="16"/>
      <c r="I29" s="17"/>
      <c r="J29" s="18"/>
    </row>
    <row r="30" spans="2:10" x14ac:dyDescent="0.25">
      <c r="B30" s="7">
        <v>45835</v>
      </c>
      <c r="C30" s="8">
        <v>1352</v>
      </c>
      <c r="D30" s="9"/>
      <c r="E30" s="10">
        <v>15.8</v>
      </c>
      <c r="F30" s="33">
        <f t="shared" si="0"/>
        <v>21361.600000000002</v>
      </c>
      <c r="G30" s="19"/>
      <c r="H30" s="16"/>
      <c r="I30" s="17"/>
      <c r="J30" s="18"/>
    </row>
    <row r="31" spans="2:10" x14ac:dyDescent="0.25">
      <c r="B31" s="7">
        <v>45836</v>
      </c>
      <c r="C31" s="8">
        <v>1525</v>
      </c>
      <c r="D31" s="9"/>
      <c r="E31" s="10">
        <v>15.8</v>
      </c>
      <c r="F31" s="33">
        <f t="shared" si="0"/>
        <v>24095</v>
      </c>
      <c r="G31" s="19"/>
      <c r="H31" s="16"/>
      <c r="I31" s="17"/>
      <c r="J31" s="18"/>
    </row>
    <row r="32" spans="2:10" x14ac:dyDescent="0.25">
      <c r="B32" s="7">
        <v>45837</v>
      </c>
      <c r="C32" s="8">
        <v>1441</v>
      </c>
      <c r="D32" s="9"/>
      <c r="E32" s="10">
        <v>15.8</v>
      </c>
      <c r="F32" s="33">
        <f t="shared" si="0"/>
        <v>22767.8</v>
      </c>
      <c r="G32" s="19"/>
      <c r="H32" s="16"/>
      <c r="I32" s="17"/>
      <c r="J32" s="18"/>
    </row>
    <row r="33" spans="2:12" x14ac:dyDescent="0.25">
      <c r="B33" s="7">
        <v>45838</v>
      </c>
      <c r="C33" s="8">
        <v>1437.5</v>
      </c>
      <c r="D33" s="9"/>
      <c r="E33" s="10">
        <v>15.8</v>
      </c>
      <c r="F33" s="33">
        <f t="shared" si="0"/>
        <v>22712.5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42603.5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673135.30316500016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673135.29999999993</v>
      </c>
      <c r="L36" s="31">
        <f>J36-J4-J5-J6</f>
        <v>665737.54305299988</v>
      </c>
    </row>
    <row r="37" spans="2:12" x14ac:dyDescent="0.25">
      <c r="B37" s="26" t="s">
        <v>14</v>
      </c>
      <c r="C37" s="30">
        <f>C35</f>
        <v>42603.5</v>
      </c>
      <c r="D37" s="9">
        <f>D35/1.03</f>
        <v>0</v>
      </c>
      <c r="E37" s="10"/>
      <c r="F37" s="33">
        <f>SUM(F4:F36)</f>
        <v>673135.29999999993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-3.1650002347305417E-3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1409.5</v>
      </c>
      <c r="D4" s="9"/>
      <c r="E4" s="10">
        <v>15.8</v>
      </c>
      <c r="F4" s="33">
        <f>E4*C4</f>
        <v>22270.100000000002</v>
      </c>
      <c r="G4" s="11"/>
      <c r="H4" s="12" t="s">
        <v>6</v>
      </c>
      <c r="I4" s="13">
        <v>0.01</v>
      </c>
      <c r="J4" s="14">
        <f>(F36+F37)*I4</f>
        <v>6250.0060000000012</v>
      </c>
    </row>
    <row r="5" spans="2:29" x14ac:dyDescent="0.25">
      <c r="B5" s="7">
        <v>45840</v>
      </c>
      <c r="C5" s="8">
        <v>1431</v>
      </c>
      <c r="D5" s="9"/>
      <c r="E5" s="10">
        <v>15.8</v>
      </c>
      <c r="F5" s="33">
        <f t="shared" ref="F5:F34" si="0">E5*C5</f>
        <v>22609.8</v>
      </c>
      <c r="G5" s="11"/>
      <c r="H5" s="12" t="s">
        <v>7</v>
      </c>
      <c r="I5" s="13">
        <v>1E-3</v>
      </c>
      <c r="J5" s="14">
        <f>(F36+F37-J4-J6)*I5</f>
        <v>618.75059400000009</v>
      </c>
    </row>
    <row r="6" spans="2:29" x14ac:dyDescent="0.25">
      <c r="B6" s="7">
        <v>45841</v>
      </c>
      <c r="C6" s="8">
        <v>1400.5</v>
      </c>
      <c r="D6" s="9"/>
      <c r="E6" s="10">
        <v>15.8</v>
      </c>
      <c r="F6" s="33">
        <f t="shared" si="0"/>
        <v>22127.9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1411</v>
      </c>
      <c r="D7" s="9"/>
      <c r="E7" s="10">
        <v>15.8</v>
      </c>
      <c r="F7" s="33">
        <f t="shared" si="0"/>
        <v>22293.8</v>
      </c>
      <c r="G7" s="11"/>
      <c r="H7" s="12" t="s">
        <v>9</v>
      </c>
      <c r="I7" s="13"/>
      <c r="J7" s="14">
        <f>'HAZİRAN 2025'!J39*-1</f>
        <v>3.1650002347305417E-3</v>
      </c>
    </row>
    <row r="8" spans="2:29" x14ac:dyDescent="0.25">
      <c r="B8" s="7">
        <v>45843</v>
      </c>
      <c r="C8" s="8">
        <v>1435</v>
      </c>
      <c r="D8" s="9"/>
      <c r="E8" s="10">
        <v>15.8</v>
      </c>
      <c r="F8" s="33">
        <f t="shared" si="0"/>
        <v>22673</v>
      </c>
      <c r="G8" s="15">
        <v>45889</v>
      </c>
      <c r="H8" s="16" t="s">
        <v>42</v>
      </c>
      <c r="I8" s="17"/>
      <c r="J8" s="18">
        <v>250000</v>
      </c>
    </row>
    <row r="9" spans="2:29" x14ac:dyDescent="0.25">
      <c r="B9" s="7">
        <v>45844</v>
      </c>
      <c r="C9" s="8">
        <v>1408.5</v>
      </c>
      <c r="D9" s="9"/>
      <c r="E9" s="10">
        <v>15.8</v>
      </c>
      <c r="F9" s="33">
        <f t="shared" si="0"/>
        <v>22254.3</v>
      </c>
      <c r="G9" s="15">
        <v>45896</v>
      </c>
      <c r="H9" s="16" t="s">
        <v>43</v>
      </c>
      <c r="I9" s="17"/>
      <c r="J9" s="18">
        <v>368131.84000000003</v>
      </c>
    </row>
    <row r="10" spans="2:29" x14ac:dyDescent="0.25">
      <c r="B10" s="7">
        <v>45845</v>
      </c>
      <c r="C10" s="8">
        <v>1420</v>
      </c>
      <c r="D10" s="9"/>
      <c r="E10" s="10">
        <v>15.8</v>
      </c>
      <c r="F10" s="33">
        <f t="shared" si="0"/>
        <v>22436</v>
      </c>
      <c r="G10" s="15"/>
      <c r="H10" s="16"/>
      <c r="I10" s="17"/>
      <c r="J10" s="18"/>
    </row>
    <row r="11" spans="2:29" x14ac:dyDescent="0.25">
      <c r="B11" s="7">
        <v>45846</v>
      </c>
      <c r="C11" s="8">
        <v>1401</v>
      </c>
      <c r="D11" s="9"/>
      <c r="E11" s="10">
        <v>15.8</v>
      </c>
      <c r="F11" s="33">
        <f t="shared" si="0"/>
        <v>22135.8</v>
      </c>
      <c r="G11" s="19"/>
      <c r="H11" s="16"/>
      <c r="I11" s="17"/>
      <c r="J11" s="18"/>
    </row>
    <row r="12" spans="2:29" x14ac:dyDescent="0.25">
      <c r="B12" s="7">
        <v>45847</v>
      </c>
      <c r="C12" s="8">
        <v>1412</v>
      </c>
      <c r="D12" s="9"/>
      <c r="E12" s="10">
        <v>15.8</v>
      </c>
      <c r="F12" s="33">
        <f t="shared" si="0"/>
        <v>22309.600000000002</v>
      </c>
      <c r="G12" s="19"/>
      <c r="H12" s="16"/>
      <c r="I12" s="17"/>
      <c r="J12" s="18"/>
    </row>
    <row r="13" spans="2:29" x14ac:dyDescent="0.25">
      <c r="B13" s="7">
        <v>45848</v>
      </c>
      <c r="C13" s="8">
        <v>1399</v>
      </c>
      <c r="D13" s="9"/>
      <c r="E13" s="10">
        <v>15.8</v>
      </c>
      <c r="F13" s="33">
        <f t="shared" si="0"/>
        <v>22104.2</v>
      </c>
      <c r="G13" s="19"/>
      <c r="H13" s="16"/>
      <c r="I13" s="17"/>
      <c r="J13" s="18"/>
    </row>
    <row r="14" spans="2:29" x14ac:dyDescent="0.25">
      <c r="B14" s="7">
        <v>45849</v>
      </c>
      <c r="C14" s="8">
        <v>1388</v>
      </c>
      <c r="D14" s="9"/>
      <c r="E14" s="10">
        <v>15.8</v>
      </c>
      <c r="F14" s="33">
        <f t="shared" si="0"/>
        <v>21930.400000000001</v>
      </c>
      <c r="G14" s="19"/>
      <c r="H14" s="16"/>
      <c r="I14" s="17"/>
      <c r="J14" s="18"/>
    </row>
    <row r="15" spans="2:29" x14ac:dyDescent="0.25">
      <c r="B15" s="7">
        <v>45850</v>
      </c>
      <c r="C15" s="8">
        <v>1393</v>
      </c>
      <c r="D15" s="9"/>
      <c r="E15" s="10">
        <v>15.8</v>
      </c>
      <c r="F15" s="33">
        <f t="shared" si="0"/>
        <v>22009.4</v>
      </c>
      <c r="G15" s="19"/>
      <c r="H15" s="16"/>
      <c r="I15" s="17"/>
      <c r="J15" s="18"/>
    </row>
    <row r="16" spans="2:29" x14ac:dyDescent="0.25">
      <c r="B16" s="7">
        <v>45851</v>
      </c>
      <c r="C16" s="8">
        <v>1346</v>
      </c>
      <c r="D16" s="9"/>
      <c r="E16" s="10">
        <v>15.8</v>
      </c>
      <c r="F16" s="33">
        <f t="shared" si="0"/>
        <v>21266.799999999999</v>
      </c>
      <c r="G16" s="19"/>
      <c r="H16" s="16"/>
      <c r="I16" s="17"/>
      <c r="J16" s="18"/>
    </row>
    <row r="17" spans="2:10" x14ac:dyDescent="0.25">
      <c r="B17" s="7">
        <v>45852</v>
      </c>
      <c r="C17" s="8">
        <v>1339.5</v>
      </c>
      <c r="D17" s="9"/>
      <c r="E17" s="10">
        <v>15.8</v>
      </c>
      <c r="F17" s="33">
        <f t="shared" si="0"/>
        <v>21164.100000000002</v>
      </c>
      <c r="G17" s="19"/>
      <c r="H17" s="16"/>
      <c r="I17" s="17"/>
      <c r="J17" s="18"/>
    </row>
    <row r="18" spans="2:10" x14ac:dyDescent="0.25">
      <c r="B18" s="7">
        <v>45853</v>
      </c>
      <c r="C18" s="8">
        <v>1358.5</v>
      </c>
      <c r="D18" s="9"/>
      <c r="E18" s="10">
        <v>15.8</v>
      </c>
      <c r="F18" s="33">
        <f t="shared" si="0"/>
        <v>21464.3</v>
      </c>
      <c r="G18" s="19"/>
      <c r="H18" s="16"/>
      <c r="I18" s="17"/>
      <c r="J18" s="18"/>
    </row>
    <row r="19" spans="2:10" x14ac:dyDescent="0.25">
      <c r="B19" s="7">
        <v>45854</v>
      </c>
      <c r="C19" s="8">
        <v>1370.5</v>
      </c>
      <c r="D19" s="9"/>
      <c r="E19" s="10">
        <v>15.8</v>
      </c>
      <c r="F19" s="33">
        <f t="shared" si="0"/>
        <v>21653.9</v>
      </c>
      <c r="G19" s="19"/>
      <c r="H19" s="16"/>
      <c r="I19" s="17"/>
      <c r="J19" s="18"/>
    </row>
    <row r="20" spans="2:10" x14ac:dyDescent="0.25">
      <c r="B20" s="7">
        <v>45855</v>
      </c>
      <c r="C20" s="8">
        <v>1323</v>
      </c>
      <c r="D20" s="9"/>
      <c r="E20" s="10">
        <v>15.8</v>
      </c>
      <c r="F20" s="33">
        <f t="shared" si="0"/>
        <v>20903.400000000001</v>
      </c>
      <c r="G20" s="19"/>
      <c r="H20" s="16"/>
      <c r="I20" s="17"/>
      <c r="J20" s="18"/>
    </row>
    <row r="21" spans="2:10" x14ac:dyDescent="0.25">
      <c r="B21" s="7">
        <v>45856</v>
      </c>
      <c r="C21" s="8">
        <v>1335.5</v>
      </c>
      <c r="D21" s="9"/>
      <c r="E21" s="10">
        <v>15.8</v>
      </c>
      <c r="F21" s="33">
        <f t="shared" si="0"/>
        <v>21100.9</v>
      </c>
      <c r="G21" s="19"/>
      <c r="H21" s="16"/>
      <c r="I21" s="17"/>
      <c r="J21" s="18"/>
    </row>
    <row r="22" spans="2:10" x14ac:dyDescent="0.25">
      <c r="B22" s="7">
        <v>45857</v>
      </c>
      <c r="C22" s="8">
        <v>1293</v>
      </c>
      <c r="D22" s="9"/>
      <c r="E22" s="10">
        <v>15.8</v>
      </c>
      <c r="F22" s="33">
        <f t="shared" si="0"/>
        <v>20429.400000000001</v>
      </c>
      <c r="G22" s="19"/>
      <c r="H22" s="16"/>
      <c r="I22" s="17"/>
      <c r="J22" s="18"/>
    </row>
    <row r="23" spans="2:10" x14ac:dyDescent="0.25">
      <c r="B23" s="7">
        <v>45858</v>
      </c>
      <c r="C23" s="8">
        <v>1275.5</v>
      </c>
      <c r="D23" s="9"/>
      <c r="E23" s="10">
        <v>15.8</v>
      </c>
      <c r="F23" s="33">
        <f t="shared" si="0"/>
        <v>20152.900000000001</v>
      </c>
      <c r="G23" s="19"/>
      <c r="H23" s="16"/>
      <c r="I23" s="17"/>
      <c r="J23" s="18"/>
    </row>
    <row r="24" spans="2:10" x14ac:dyDescent="0.25">
      <c r="B24" s="7">
        <v>45859</v>
      </c>
      <c r="C24" s="8">
        <v>1216.5</v>
      </c>
      <c r="D24" s="9"/>
      <c r="E24" s="10">
        <v>15.8</v>
      </c>
      <c r="F24" s="33">
        <f t="shared" si="0"/>
        <v>19220.7</v>
      </c>
      <c r="G24" s="19"/>
      <c r="H24" s="16"/>
      <c r="I24" s="17"/>
      <c r="J24" s="18"/>
    </row>
    <row r="25" spans="2:10" x14ac:dyDescent="0.25">
      <c r="B25" s="7">
        <v>45860</v>
      </c>
      <c r="C25" s="8">
        <v>1174</v>
      </c>
      <c r="D25" s="9"/>
      <c r="E25" s="10">
        <v>15.8</v>
      </c>
      <c r="F25" s="33">
        <f t="shared" si="0"/>
        <v>18549.2</v>
      </c>
      <c r="G25" s="19"/>
      <c r="H25" s="16"/>
      <c r="I25" s="17"/>
      <c r="J25" s="18"/>
    </row>
    <row r="26" spans="2:10" x14ac:dyDescent="0.25">
      <c r="B26" s="7">
        <v>45861</v>
      </c>
      <c r="C26" s="8">
        <v>1138</v>
      </c>
      <c r="D26" s="9"/>
      <c r="E26" s="10">
        <v>15.8</v>
      </c>
      <c r="F26" s="33">
        <f t="shared" si="0"/>
        <v>17980.400000000001</v>
      </c>
      <c r="G26" s="19"/>
      <c r="H26" s="16"/>
      <c r="I26" s="17"/>
      <c r="J26" s="18"/>
    </row>
    <row r="27" spans="2:10" x14ac:dyDescent="0.25">
      <c r="B27" s="7">
        <v>45862</v>
      </c>
      <c r="C27" s="8">
        <v>1075</v>
      </c>
      <c r="D27" s="9"/>
      <c r="E27" s="10">
        <v>15.8</v>
      </c>
      <c r="F27" s="33">
        <f t="shared" si="0"/>
        <v>16985</v>
      </c>
      <c r="G27" s="19"/>
      <c r="H27" s="16"/>
      <c r="I27" s="17"/>
      <c r="J27" s="18"/>
    </row>
    <row r="28" spans="2:10" x14ac:dyDescent="0.25">
      <c r="B28" s="7">
        <v>45863</v>
      </c>
      <c r="C28" s="8">
        <v>1034</v>
      </c>
      <c r="D28" s="9"/>
      <c r="E28" s="10">
        <v>15.8</v>
      </c>
      <c r="F28" s="33">
        <f t="shared" si="0"/>
        <v>16337.2</v>
      </c>
      <c r="G28" s="19"/>
      <c r="H28" s="16"/>
      <c r="I28" s="17"/>
      <c r="J28" s="18"/>
    </row>
    <row r="29" spans="2:10" x14ac:dyDescent="0.25">
      <c r="B29" s="7">
        <v>45864</v>
      </c>
      <c r="C29" s="8">
        <v>1026.5</v>
      </c>
      <c r="D29" s="9"/>
      <c r="E29" s="10">
        <v>15.8</v>
      </c>
      <c r="F29" s="33">
        <f t="shared" si="0"/>
        <v>16218.7</v>
      </c>
      <c r="G29" s="19"/>
      <c r="H29" s="16"/>
      <c r="I29" s="17"/>
      <c r="J29" s="18"/>
    </row>
    <row r="30" spans="2:10" x14ac:dyDescent="0.25">
      <c r="B30" s="7">
        <v>45865</v>
      </c>
      <c r="C30" s="8">
        <v>1066</v>
      </c>
      <c r="D30" s="9"/>
      <c r="E30" s="10">
        <v>15.8</v>
      </c>
      <c r="F30" s="33">
        <f t="shared" si="0"/>
        <v>16842.8</v>
      </c>
      <c r="G30" s="19"/>
      <c r="H30" s="16"/>
      <c r="I30" s="17"/>
      <c r="J30" s="18"/>
    </row>
    <row r="31" spans="2:10" x14ac:dyDescent="0.25">
      <c r="B31" s="7">
        <v>45866</v>
      </c>
      <c r="C31" s="8">
        <v>1077</v>
      </c>
      <c r="D31" s="9"/>
      <c r="E31" s="10">
        <v>15.8</v>
      </c>
      <c r="F31" s="33">
        <f t="shared" si="0"/>
        <v>17016.600000000002</v>
      </c>
      <c r="G31" s="19"/>
      <c r="H31" s="16"/>
      <c r="I31" s="17"/>
      <c r="J31" s="18"/>
    </row>
    <row r="32" spans="2:10" x14ac:dyDescent="0.25">
      <c r="B32" s="7">
        <v>45867</v>
      </c>
      <c r="C32" s="8">
        <v>1014.5</v>
      </c>
      <c r="D32" s="9"/>
      <c r="E32" s="10">
        <v>15.8</v>
      </c>
      <c r="F32" s="33">
        <f t="shared" si="0"/>
        <v>16029.1</v>
      </c>
      <c r="G32" s="19"/>
      <c r="H32" s="16"/>
      <c r="I32" s="17"/>
      <c r="J32" s="18"/>
    </row>
    <row r="33" spans="2:12" x14ac:dyDescent="0.25">
      <c r="B33" s="7">
        <v>45868</v>
      </c>
      <c r="C33" s="8">
        <v>1069.5</v>
      </c>
      <c r="D33" s="9"/>
      <c r="E33" s="10">
        <v>15.8</v>
      </c>
      <c r="F33" s="33">
        <f t="shared" si="0"/>
        <v>16898.100000000002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1116</v>
      </c>
      <c r="D34" s="36"/>
      <c r="E34" s="10">
        <v>15.8</v>
      </c>
      <c r="F34" s="38">
        <f t="shared" si="0"/>
        <v>17632.8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39557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625000.59975900024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625000.60000000009</v>
      </c>
      <c r="L36" s="31">
        <f>J36-J4-J5-J6</f>
        <v>618131.84340600006</v>
      </c>
    </row>
    <row r="37" spans="2:12" x14ac:dyDescent="0.25">
      <c r="B37" s="26" t="s">
        <v>14</v>
      </c>
      <c r="C37" s="30">
        <f>C35</f>
        <v>39557</v>
      </c>
      <c r="D37" s="9">
        <f>D35/1.03</f>
        <v>0</v>
      </c>
      <c r="E37" s="10"/>
      <c r="F37" s="33">
        <f>SUM(F4:F36)</f>
        <v>625000.60000000009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2.4099985603243113E-4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V13" sqref="V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1121.5</v>
      </c>
      <c r="D4" s="9"/>
      <c r="E4" s="10">
        <v>17</v>
      </c>
      <c r="F4" s="33">
        <f>E4*C4</f>
        <v>19065.5</v>
      </c>
      <c r="G4" s="11"/>
      <c r="H4" s="12" t="s">
        <v>6</v>
      </c>
      <c r="I4" s="13">
        <v>0.01</v>
      </c>
      <c r="J4" s="14">
        <f>(F36+F37)*I4</f>
        <v>5974.4800000000005</v>
      </c>
    </row>
    <row r="5" spans="2:29" x14ac:dyDescent="0.25">
      <c r="B5" s="7">
        <v>45871</v>
      </c>
      <c r="C5" s="8">
        <v>1114</v>
      </c>
      <c r="D5" s="9"/>
      <c r="E5" s="10">
        <v>17</v>
      </c>
      <c r="F5" s="33">
        <f t="shared" ref="F5:F34" si="0">E5*C5</f>
        <v>18938</v>
      </c>
      <c r="G5" s="11"/>
      <c r="H5" s="12" t="s">
        <v>7</v>
      </c>
      <c r="I5" s="13">
        <v>1E-3</v>
      </c>
      <c r="J5" s="14">
        <v>591.48</v>
      </c>
    </row>
    <row r="6" spans="2:29" x14ac:dyDescent="0.25">
      <c r="B6" s="7">
        <v>45872</v>
      </c>
      <c r="C6" s="8">
        <v>1107.5</v>
      </c>
      <c r="D6" s="9"/>
      <c r="E6" s="10">
        <v>17</v>
      </c>
      <c r="F6" s="33">
        <f t="shared" si="0"/>
        <v>18827.5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1107</v>
      </c>
      <c r="D7" s="9"/>
      <c r="E7" s="10">
        <v>17</v>
      </c>
      <c r="F7" s="33">
        <f t="shared" si="0"/>
        <v>18819</v>
      </c>
      <c r="G7" s="11"/>
      <c r="H7" s="12" t="s">
        <v>9</v>
      </c>
      <c r="I7" s="13"/>
      <c r="J7" s="14">
        <f>'TEMMUZ 2025'!J39*-1</f>
        <v>-2.4099985603243113E-4</v>
      </c>
    </row>
    <row r="8" spans="2:29" x14ac:dyDescent="0.25">
      <c r="B8" s="7">
        <v>45874</v>
      </c>
      <c r="C8" s="8">
        <v>1108.5</v>
      </c>
      <c r="D8" s="9"/>
      <c r="E8" s="10">
        <v>17</v>
      </c>
      <c r="F8" s="33">
        <f t="shared" si="0"/>
        <v>18844.5</v>
      </c>
      <c r="G8" s="15"/>
      <c r="H8" s="16"/>
      <c r="I8" s="17"/>
      <c r="J8" s="18"/>
    </row>
    <row r="9" spans="2:29" x14ac:dyDescent="0.25">
      <c r="B9" s="7">
        <v>45875</v>
      </c>
      <c r="C9" s="8">
        <v>1123.5</v>
      </c>
      <c r="D9" s="9"/>
      <c r="E9" s="10">
        <v>17</v>
      </c>
      <c r="F9" s="33">
        <f t="shared" si="0"/>
        <v>19099.5</v>
      </c>
      <c r="G9" s="15">
        <v>45900</v>
      </c>
      <c r="H9" s="16" t="s">
        <v>44</v>
      </c>
      <c r="I9" s="17"/>
      <c r="J9" s="18">
        <v>6487.83</v>
      </c>
    </row>
    <row r="10" spans="2:29" x14ac:dyDescent="0.25">
      <c r="B10" s="7">
        <v>45876</v>
      </c>
      <c r="C10" s="8">
        <v>1136</v>
      </c>
      <c r="D10" s="9"/>
      <c r="E10" s="10">
        <v>17</v>
      </c>
      <c r="F10" s="33">
        <f t="shared" si="0"/>
        <v>19312</v>
      </c>
      <c r="G10" s="15">
        <v>45937</v>
      </c>
      <c r="H10" s="16" t="s">
        <v>43</v>
      </c>
      <c r="I10" s="17"/>
      <c r="J10" s="56">
        <v>584471.46024099982</v>
      </c>
    </row>
    <row r="11" spans="2:29" x14ac:dyDescent="0.25">
      <c r="B11" s="7">
        <v>45877</v>
      </c>
      <c r="C11" s="8">
        <v>1150.5</v>
      </c>
      <c r="D11" s="9"/>
      <c r="E11" s="10">
        <v>17</v>
      </c>
      <c r="F11" s="33">
        <f t="shared" si="0"/>
        <v>19558.5</v>
      </c>
      <c r="G11" s="19"/>
      <c r="H11" s="16"/>
      <c r="I11" s="17"/>
      <c r="J11" s="18"/>
    </row>
    <row r="12" spans="2:29" x14ac:dyDescent="0.25">
      <c r="B12" s="7">
        <v>45878</v>
      </c>
      <c r="C12" s="8">
        <v>1152</v>
      </c>
      <c r="D12" s="9"/>
      <c r="E12" s="10">
        <v>17</v>
      </c>
      <c r="F12" s="33">
        <f t="shared" si="0"/>
        <v>19584</v>
      </c>
      <c r="G12" s="19"/>
      <c r="H12" s="16"/>
      <c r="I12" s="17"/>
      <c r="J12" s="18"/>
    </row>
    <row r="13" spans="2:29" x14ac:dyDescent="0.25">
      <c r="B13" s="7">
        <v>45879</v>
      </c>
      <c r="C13" s="8">
        <v>1177</v>
      </c>
      <c r="D13" s="9"/>
      <c r="E13" s="10">
        <v>17</v>
      </c>
      <c r="F13" s="33">
        <f t="shared" si="0"/>
        <v>20009</v>
      </c>
      <c r="G13" s="19"/>
      <c r="H13" s="16"/>
      <c r="I13" s="17"/>
      <c r="J13" s="18"/>
    </row>
    <row r="14" spans="2:29" x14ac:dyDescent="0.25">
      <c r="B14" s="7">
        <v>45880</v>
      </c>
      <c r="C14" s="8">
        <v>1139</v>
      </c>
      <c r="D14" s="9"/>
      <c r="E14" s="10">
        <v>17</v>
      </c>
      <c r="F14" s="33">
        <f t="shared" si="0"/>
        <v>19363</v>
      </c>
      <c r="G14" s="19"/>
      <c r="H14" s="16"/>
      <c r="I14" s="17"/>
      <c r="J14" s="18"/>
    </row>
    <row r="15" spans="2:29" x14ac:dyDescent="0.25">
      <c r="B15" s="7">
        <v>45881</v>
      </c>
      <c r="C15" s="8">
        <v>1153</v>
      </c>
      <c r="D15" s="9"/>
      <c r="E15" s="10">
        <v>17</v>
      </c>
      <c r="F15" s="33">
        <f t="shared" si="0"/>
        <v>19601</v>
      </c>
      <c r="G15" s="19"/>
      <c r="H15" s="16"/>
      <c r="I15" s="17"/>
      <c r="J15" s="18"/>
    </row>
    <row r="16" spans="2:29" x14ac:dyDescent="0.25">
      <c r="B16" s="7">
        <v>45882</v>
      </c>
      <c r="C16" s="8">
        <v>1150</v>
      </c>
      <c r="D16" s="9"/>
      <c r="E16" s="10">
        <v>17</v>
      </c>
      <c r="F16" s="33">
        <f t="shared" si="0"/>
        <v>19550</v>
      </c>
      <c r="G16" s="19"/>
      <c r="H16" s="16"/>
      <c r="I16" s="17"/>
      <c r="J16" s="18"/>
    </row>
    <row r="17" spans="2:10" x14ac:dyDescent="0.25">
      <c r="B17" s="7">
        <v>45883</v>
      </c>
      <c r="C17" s="8">
        <v>1148.5</v>
      </c>
      <c r="D17" s="9"/>
      <c r="E17" s="10">
        <v>17</v>
      </c>
      <c r="F17" s="33">
        <f t="shared" si="0"/>
        <v>19524.5</v>
      </c>
      <c r="G17" s="19"/>
      <c r="H17" s="16"/>
      <c r="I17" s="17"/>
      <c r="J17" s="18"/>
    </row>
    <row r="18" spans="2:10" x14ac:dyDescent="0.25">
      <c r="B18" s="7">
        <v>45884</v>
      </c>
      <c r="C18" s="8">
        <v>1156</v>
      </c>
      <c r="D18" s="9"/>
      <c r="E18" s="10">
        <v>17</v>
      </c>
      <c r="F18" s="33">
        <f t="shared" si="0"/>
        <v>19652</v>
      </c>
      <c r="G18" s="19"/>
      <c r="H18" s="16"/>
      <c r="I18" s="17"/>
      <c r="J18" s="18"/>
    </row>
    <row r="19" spans="2:10" x14ac:dyDescent="0.25">
      <c r="B19" s="7">
        <v>45885</v>
      </c>
      <c r="C19" s="8">
        <v>1147</v>
      </c>
      <c r="D19" s="9"/>
      <c r="E19" s="10">
        <v>17</v>
      </c>
      <c r="F19" s="33">
        <f t="shared" si="0"/>
        <v>19499</v>
      </c>
      <c r="G19" s="19"/>
      <c r="H19" s="16"/>
      <c r="I19" s="17"/>
      <c r="J19" s="18"/>
    </row>
    <row r="20" spans="2:10" x14ac:dyDescent="0.25">
      <c r="B20" s="7">
        <v>45886</v>
      </c>
      <c r="C20" s="8">
        <v>1166</v>
      </c>
      <c r="D20" s="9"/>
      <c r="E20" s="10">
        <v>17</v>
      </c>
      <c r="F20" s="33">
        <f t="shared" si="0"/>
        <v>19822</v>
      </c>
      <c r="G20" s="19"/>
      <c r="H20" s="16"/>
      <c r="I20" s="17"/>
      <c r="J20" s="18"/>
    </row>
    <row r="21" spans="2:10" x14ac:dyDescent="0.25">
      <c r="B21" s="7">
        <v>45887</v>
      </c>
      <c r="C21" s="8">
        <v>1158</v>
      </c>
      <c r="D21" s="9"/>
      <c r="E21" s="10">
        <v>17</v>
      </c>
      <c r="F21" s="33">
        <f t="shared" si="0"/>
        <v>19686</v>
      </c>
      <c r="G21" s="19"/>
      <c r="H21" s="16"/>
      <c r="I21" s="17"/>
      <c r="J21" s="18"/>
    </row>
    <row r="22" spans="2:10" x14ac:dyDescent="0.25">
      <c r="B22" s="7">
        <v>45888</v>
      </c>
      <c r="C22" s="8">
        <v>1153</v>
      </c>
      <c r="D22" s="9"/>
      <c r="E22" s="10">
        <v>17</v>
      </c>
      <c r="F22" s="33">
        <f t="shared" si="0"/>
        <v>19601</v>
      </c>
      <c r="G22" s="19"/>
      <c r="H22" s="16"/>
      <c r="I22" s="17"/>
      <c r="J22" s="18"/>
    </row>
    <row r="23" spans="2:10" x14ac:dyDescent="0.25">
      <c r="B23" s="7">
        <v>45889</v>
      </c>
      <c r="C23" s="8">
        <v>1147.5</v>
      </c>
      <c r="D23" s="9"/>
      <c r="E23" s="10">
        <v>17</v>
      </c>
      <c r="F23" s="33">
        <f t="shared" si="0"/>
        <v>19507.5</v>
      </c>
      <c r="G23" s="19"/>
      <c r="H23" s="16"/>
      <c r="I23" s="17"/>
      <c r="J23" s="18"/>
    </row>
    <row r="24" spans="2:10" x14ac:dyDescent="0.25">
      <c r="B24" s="7">
        <v>45890</v>
      </c>
      <c r="C24" s="8">
        <v>1149.5</v>
      </c>
      <c r="D24" s="9"/>
      <c r="E24" s="10">
        <v>17</v>
      </c>
      <c r="F24" s="33">
        <f t="shared" si="0"/>
        <v>19541.5</v>
      </c>
      <c r="G24" s="19"/>
      <c r="H24" s="16"/>
      <c r="I24" s="17"/>
      <c r="J24" s="18"/>
    </row>
    <row r="25" spans="2:10" x14ac:dyDescent="0.25">
      <c r="B25" s="7">
        <v>45891</v>
      </c>
      <c r="C25" s="8">
        <v>1151.5</v>
      </c>
      <c r="D25" s="9"/>
      <c r="E25" s="10">
        <v>17</v>
      </c>
      <c r="F25" s="33">
        <f t="shared" si="0"/>
        <v>19575.5</v>
      </c>
      <c r="G25" s="19"/>
      <c r="H25" s="16"/>
      <c r="I25" s="17"/>
      <c r="J25" s="18"/>
    </row>
    <row r="26" spans="2:10" x14ac:dyDescent="0.25">
      <c r="B26" s="7">
        <v>45892</v>
      </c>
      <c r="C26" s="8">
        <v>1116</v>
      </c>
      <c r="D26" s="9"/>
      <c r="E26" s="10">
        <v>17</v>
      </c>
      <c r="F26" s="33">
        <f t="shared" si="0"/>
        <v>18972</v>
      </c>
      <c r="G26" s="19"/>
      <c r="H26" s="16"/>
      <c r="I26" s="17"/>
      <c r="J26" s="18"/>
    </row>
    <row r="27" spans="2:10" x14ac:dyDescent="0.25">
      <c r="B27" s="7">
        <v>45893</v>
      </c>
      <c r="C27" s="8">
        <v>1149.5</v>
      </c>
      <c r="D27" s="9"/>
      <c r="E27" s="10">
        <v>17</v>
      </c>
      <c r="F27" s="33">
        <f t="shared" si="0"/>
        <v>19541.5</v>
      </c>
      <c r="G27" s="19"/>
      <c r="H27" s="16"/>
      <c r="I27" s="17"/>
      <c r="J27" s="18"/>
    </row>
    <row r="28" spans="2:10" x14ac:dyDescent="0.25">
      <c r="B28" s="7">
        <v>45894</v>
      </c>
      <c r="C28" s="8">
        <v>1138</v>
      </c>
      <c r="D28" s="9"/>
      <c r="E28" s="10">
        <v>17</v>
      </c>
      <c r="F28" s="33">
        <f t="shared" si="0"/>
        <v>19346</v>
      </c>
      <c r="G28" s="19"/>
      <c r="H28" s="16"/>
      <c r="I28" s="17"/>
      <c r="J28" s="18"/>
    </row>
    <row r="29" spans="2:10" x14ac:dyDescent="0.25">
      <c r="B29" s="7">
        <v>45895</v>
      </c>
      <c r="C29" s="8">
        <v>1114</v>
      </c>
      <c r="D29" s="9"/>
      <c r="E29" s="10">
        <v>17</v>
      </c>
      <c r="F29" s="33">
        <f t="shared" si="0"/>
        <v>18938</v>
      </c>
      <c r="G29" s="19"/>
      <c r="H29" s="16"/>
      <c r="I29" s="17"/>
      <c r="J29" s="18"/>
    </row>
    <row r="30" spans="2:10" x14ac:dyDescent="0.25">
      <c r="B30" s="7">
        <v>45896</v>
      </c>
      <c r="C30" s="8">
        <v>1113</v>
      </c>
      <c r="D30" s="9"/>
      <c r="E30" s="10">
        <v>17</v>
      </c>
      <c r="F30" s="33">
        <f t="shared" si="0"/>
        <v>18921</v>
      </c>
      <c r="G30" s="19"/>
      <c r="H30" s="16"/>
      <c r="I30" s="17"/>
      <c r="J30" s="18"/>
    </row>
    <row r="31" spans="2:10" x14ac:dyDescent="0.25">
      <c r="B31" s="7">
        <v>45897</v>
      </c>
      <c r="C31" s="8">
        <v>1093.5</v>
      </c>
      <c r="D31" s="9"/>
      <c r="E31" s="10">
        <v>17</v>
      </c>
      <c r="F31" s="33">
        <f t="shared" si="0"/>
        <v>18589.5</v>
      </c>
      <c r="G31" s="19"/>
      <c r="H31" s="16"/>
      <c r="I31" s="17"/>
      <c r="J31" s="18"/>
    </row>
    <row r="32" spans="2:10" x14ac:dyDescent="0.25">
      <c r="B32" s="7">
        <v>45898</v>
      </c>
      <c r="C32" s="8">
        <v>1104</v>
      </c>
      <c r="D32" s="9"/>
      <c r="E32" s="10">
        <v>17</v>
      </c>
      <c r="F32" s="33">
        <f t="shared" si="0"/>
        <v>18768</v>
      </c>
      <c r="G32" s="19"/>
      <c r="H32" s="16"/>
      <c r="I32" s="17"/>
      <c r="J32" s="18"/>
    </row>
    <row r="33" spans="2:12" x14ac:dyDescent="0.25">
      <c r="B33" s="7">
        <v>45899</v>
      </c>
      <c r="C33" s="8">
        <v>1100.5</v>
      </c>
      <c r="D33" s="9"/>
      <c r="E33" s="10">
        <v>17</v>
      </c>
      <c r="F33" s="33">
        <f t="shared" si="0"/>
        <v>18708.5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1099</v>
      </c>
      <c r="D34" s="36"/>
      <c r="E34" s="10">
        <v>17</v>
      </c>
      <c r="F34" s="38">
        <f t="shared" si="0"/>
        <v>18683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35144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597525.25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597448</v>
      </c>
      <c r="L36" s="31">
        <f>J36-J4-J5-J6</f>
        <v>590882.04</v>
      </c>
    </row>
    <row r="37" spans="2:12" x14ac:dyDescent="0.25">
      <c r="B37" s="26" t="s">
        <v>14</v>
      </c>
      <c r="C37" s="30">
        <f>C35</f>
        <v>35144</v>
      </c>
      <c r="D37" s="9">
        <f>D35/1.03</f>
        <v>0</v>
      </c>
      <c r="E37" s="10"/>
      <c r="F37" s="33">
        <f>SUM(F4:F36)</f>
        <v>597448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-77.25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77.25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77.25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-77.25</v>
      </c>
      <c r="M39" s="17"/>
      <c r="N39" s="40">
        <f>J39+N34</f>
        <v>-77.25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-77.25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77.25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77.25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-77.25</v>
      </c>
      <c r="M39" s="17"/>
      <c r="N39" s="40">
        <f>J39+N34</f>
        <v>-77.25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-77.25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77.25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77.25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-77.25</v>
      </c>
      <c r="M39" s="17"/>
      <c r="N39" s="40">
        <f>J39+N34</f>
        <v>-77.25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-77.25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77.25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77.25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-77.25</v>
      </c>
      <c r="M39" s="17"/>
      <c r="N39" s="40">
        <f>J39+N34</f>
        <v>-77.25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-77.25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2025-03-20T10:37:33Z</cp:lastPrinted>
  <dcterms:created xsi:type="dcterms:W3CDTF">2015-06-05T18:19:34Z</dcterms:created>
  <dcterms:modified xsi:type="dcterms:W3CDTF">2025-12-29T12:48:01Z</dcterms:modified>
</cp:coreProperties>
</file>